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/OneDrive - FH Muenster/Bachelorarbeit/Anhang/Anhang C/"/>
    </mc:Choice>
  </mc:AlternateContent>
  <xr:revisionPtr revIDLastSave="74" documentId="14_{9DBE0469-0C84-7D40-916B-69CA8DD0CFCA}" xr6:coauthVersionLast="36" xr6:coauthVersionMax="36" xr10:uidLastSave="{A3C9DEFD-2351-7B41-A729-BD3B78E432AC}"/>
  <bookViews>
    <workbookView xWindow="0" yWindow="460" windowWidth="25600" windowHeight="14180" xr2:uid="{DDFA4CE0-2101-484B-BB59-DC822FF771F0}"/>
  </bookViews>
  <sheets>
    <sheet name="Rohdaten" sheetId="1" r:id="rId1"/>
    <sheet name="Redis" sheetId="2" r:id="rId2"/>
    <sheet name="Postgre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5" i="3" l="1"/>
  <c r="C65" i="3"/>
  <c r="B65" i="3"/>
  <c r="D64" i="3"/>
  <c r="C64" i="3"/>
  <c r="B64" i="3"/>
  <c r="D63" i="3"/>
  <c r="C63" i="3"/>
  <c r="B63" i="3"/>
  <c r="D65" i="2"/>
  <c r="C65" i="2"/>
  <c r="B65" i="2"/>
  <c r="D64" i="2"/>
  <c r="C64" i="2"/>
  <c r="B64" i="2"/>
  <c r="D63" i="2"/>
  <c r="C63" i="2"/>
  <c r="B63" i="2"/>
  <c r="P5" i="1" l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8" i="1"/>
  <c r="M9" i="1"/>
  <c r="M10" i="1"/>
  <c r="M11" i="1"/>
  <c r="M12" i="1"/>
  <c r="M13" i="1"/>
  <c r="M5" i="1"/>
  <c r="M6" i="1"/>
  <c r="M7" i="1"/>
  <c r="M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4" i="1"/>
  <c r="O66" i="1"/>
  <c r="L66" i="1"/>
  <c r="O65" i="1"/>
  <c r="L65" i="1"/>
  <c r="C66" i="1"/>
  <c r="D66" i="1"/>
  <c r="E66" i="1"/>
  <c r="F66" i="1"/>
  <c r="G66" i="1"/>
  <c r="H66" i="1"/>
  <c r="B66" i="1"/>
  <c r="C65" i="1"/>
  <c r="D65" i="1"/>
  <c r="E65" i="1"/>
  <c r="F65" i="1"/>
  <c r="G65" i="1"/>
  <c r="H65" i="1"/>
  <c r="B65" i="1"/>
  <c r="B64" i="1"/>
  <c r="C64" i="1"/>
  <c r="D64" i="1"/>
  <c r="E64" i="1"/>
  <c r="F64" i="1"/>
  <c r="G64" i="1"/>
  <c r="H64" i="1"/>
  <c r="O64" i="1"/>
  <c r="L64" i="1"/>
  <c r="P66" i="1" l="1"/>
  <c r="N65" i="1"/>
  <c r="N64" i="1"/>
  <c r="N66" i="1"/>
  <c r="M65" i="1"/>
  <c r="M66" i="1"/>
  <c r="P64" i="1"/>
  <c r="P65" i="1"/>
  <c r="Q66" i="1"/>
  <c r="Q65" i="1"/>
  <c r="I64" i="1"/>
  <c r="I65" i="1"/>
  <c r="I66" i="1"/>
  <c r="Q64" i="1"/>
  <c r="M64" i="1"/>
</calcChain>
</file>

<file path=xl/sharedStrings.xml><?xml version="1.0" encoding="utf-8"?>
<sst xmlns="http://schemas.openxmlformats.org/spreadsheetml/2006/main" count="52" uniqueCount="15">
  <si>
    <t>sec</t>
  </si>
  <si>
    <t>read</t>
  </si>
  <si>
    <t>write</t>
  </si>
  <si>
    <t>c</t>
  </si>
  <si>
    <t>a</t>
  </si>
  <si>
    <t>p</t>
  </si>
  <si>
    <t>PostgreSQL</t>
  </si>
  <si>
    <t>Redis</t>
  </si>
  <si>
    <t>a [ms]</t>
  </si>
  <si>
    <t>p [ms]</t>
  </si>
  <si>
    <t>Mittelwert</t>
  </si>
  <si>
    <t>Maximum</t>
  </si>
  <si>
    <t>Minimum</t>
  </si>
  <si>
    <t>p_max</t>
  </si>
  <si>
    <t>a_max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</si>
</sst>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2F2F2"/>
      <name val="MesloLGS NF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0" xfId="0" applyFont="1"/>
    <xf numFmtId="0" fontId="0" fillId="0" borderId="3" xfId="0" applyBorder="1"/>
    <xf numFmtId="2" fontId="0" fillId="0" borderId="27" xfId="0" applyNumberFormat="1" applyBorder="1"/>
    <xf numFmtId="2" fontId="0" fillId="0" borderId="0" xfId="0" applyNumberFormat="1" applyBorder="1"/>
    <xf numFmtId="2" fontId="0" fillId="0" borderId="29" xfId="0" applyNumberFormat="1" applyBorder="1"/>
    <xf numFmtId="2" fontId="0" fillId="0" borderId="24" xfId="0" applyNumberFormat="1" applyBorder="1"/>
    <xf numFmtId="2" fontId="0" fillId="0" borderId="23" xfId="0" applyNumberFormat="1" applyBorder="1"/>
    <xf numFmtId="2" fontId="0" fillId="0" borderId="28" xfId="0" applyNumberFormat="1" applyBorder="1"/>
    <xf numFmtId="2" fontId="0" fillId="0" borderId="5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6" xfId="0" applyNumberFormat="1" applyBorder="1"/>
    <xf numFmtId="2" fontId="0" fillId="0" borderId="30" xfId="0" applyNumberFormat="1" applyBorder="1"/>
    <xf numFmtId="2" fontId="0" fillId="0" borderId="26" xfId="0" applyNumberFormat="1" applyBorder="1"/>
    <xf numFmtId="2" fontId="0" fillId="0" borderId="25" xfId="0" applyNumberFormat="1" applyBorder="1"/>
    <xf numFmtId="2" fontId="0" fillId="0" borderId="7" xfId="0" applyNumberFormat="1" applyBorder="1"/>
    <xf numFmtId="2" fontId="0" fillId="0" borderId="35" xfId="0" applyNumberFormat="1" applyBorder="1"/>
    <xf numFmtId="2" fontId="0" fillId="0" borderId="2" xfId="0" applyNumberFormat="1" applyBorder="1"/>
    <xf numFmtId="2" fontId="0" fillId="0" borderId="36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33" xfId="0" applyNumberFormat="1" applyBorder="1"/>
    <xf numFmtId="2" fontId="0" fillId="0" borderId="36" xfId="0" applyNumberFormat="1" applyFill="1" applyBorder="1"/>
    <xf numFmtId="2" fontId="0" fillId="0" borderId="38" xfId="0" applyNumberFormat="1" applyBorder="1"/>
    <xf numFmtId="2" fontId="0" fillId="0" borderId="37" xfId="0" applyNumberFormat="1" applyFill="1" applyBorder="1"/>
    <xf numFmtId="2" fontId="0" fillId="0" borderId="34" xfId="0" applyNumberFormat="1" applyBorder="1"/>
    <xf numFmtId="0" fontId="0" fillId="2" borderId="35" xfId="0" applyFill="1" applyBorder="1"/>
    <xf numFmtId="0" fontId="0" fillId="2" borderId="18" xfId="0" applyFill="1" applyBorder="1"/>
    <xf numFmtId="0" fontId="1" fillId="0" borderId="10" xfId="0" applyFont="1" applyBorder="1"/>
    <xf numFmtId="2" fontId="0" fillId="0" borderId="3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A78D0-DDAE-3D47-BB0E-9B763487B48D}">
  <dimension ref="A1:T110"/>
  <sheetViews>
    <sheetView tabSelected="1" workbookViewId="0">
      <selection activeCell="L2" sqref="L2:N66"/>
    </sheetView>
  </sheetViews>
  <sheetFormatPr baseColWidth="10" defaultRowHeight="16" x14ac:dyDescent="0.2"/>
  <sheetData>
    <row r="1" spans="1:20" x14ac:dyDescent="0.2">
      <c r="A1" s="5"/>
      <c r="B1" s="46" t="s">
        <v>6</v>
      </c>
      <c r="C1" s="47"/>
      <c r="D1" s="47"/>
      <c r="E1" s="48"/>
      <c r="F1" s="47" t="s">
        <v>7</v>
      </c>
      <c r="G1" s="47"/>
      <c r="H1" s="47"/>
      <c r="I1" s="48"/>
      <c r="K1" s="5"/>
      <c r="L1" s="46" t="s">
        <v>6</v>
      </c>
      <c r="M1" s="47"/>
      <c r="N1" s="48"/>
      <c r="O1" s="47" t="s">
        <v>7</v>
      </c>
      <c r="P1" s="47"/>
      <c r="Q1" s="48"/>
    </row>
    <row r="2" spans="1:20" ht="17" thickBot="1" x14ac:dyDescent="0.25">
      <c r="A2" s="44" t="s">
        <v>0</v>
      </c>
      <c r="B2" s="40" t="s">
        <v>3</v>
      </c>
      <c r="C2" s="38" t="s">
        <v>8</v>
      </c>
      <c r="D2" s="39"/>
      <c r="E2" s="42" t="s">
        <v>9</v>
      </c>
      <c r="F2" s="49" t="s">
        <v>3</v>
      </c>
      <c r="G2" s="38" t="s">
        <v>8</v>
      </c>
      <c r="H2" s="39"/>
      <c r="I2" s="42" t="s">
        <v>9</v>
      </c>
      <c r="K2" s="44" t="s">
        <v>0</v>
      </c>
      <c r="L2" s="40" t="s">
        <v>3</v>
      </c>
      <c r="M2" s="51" t="s">
        <v>4</v>
      </c>
      <c r="N2" s="42" t="s">
        <v>5</v>
      </c>
      <c r="O2" s="49" t="s">
        <v>3</v>
      </c>
      <c r="P2" s="51" t="s">
        <v>4</v>
      </c>
      <c r="Q2" s="42" t="s">
        <v>5</v>
      </c>
    </row>
    <row r="3" spans="1:20" ht="17" thickBot="1" x14ac:dyDescent="0.25">
      <c r="A3" s="45"/>
      <c r="B3" s="41"/>
      <c r="C3" s="6" t="s">
        <v>1</v>
      </c>
      <c r="D3" s="7" t="s">
        <v>2</v>
      </c>
      <c r="E3" s="43"/>
      <c r="F3" s="50"/>
      <c r="G3" s="6" t="s">
        <v>1</v>
      </c>
      <c r="H3" s="7" t="s">
        <v>2</v>
      </c>
      <c r="I3" s="43"/>
      <c r="K3" s="45"/>
      <c r="L3" s="41"/>
      <c r="M3" s="52"/>
      <c r="N3" s="43"/>
      <c r="O3" s="50"/>
      <c r="P3" s="52"/>
      <c r="Q3" s="43"/>
      <c r="S3" s="34" t="s">
        <v>14</v>
      </c>
      <c r="T3" s="9">
        <v>500</v>
      </c>
    </row>
    <row r="4" spans="1:20" ht="20" thickTop="1" thickBot="1" x14ac:dyDescent="0.3">
      <c r="A4" s="3">
        <v>0</v>
      </c>
      <c r="B4" s="10">
        <v>1</v>
      </c>
      <c r="C4" s="11">
        <v>54.549699999999902</v>
      </c>
      <c r="D4" s="11">
        <v>23.770599999999899</v>
      </c>
      <c r="E4" s="12">
        <v>28.282</v>
      </c>
      <c r="F4" s="13">
        <v>1</v>
      </c>
      <c r="G4" s="14">
        <v>67.515000000000001</v>
      </c>
      <c r="H4" s="15">
        <v>23.569299999999998</v>
      </c>
      <c r="I4" s="16">
        <v>50.067450000000001</v>
      </c>
      <c r="J4" s="8"/>
      <c r="K4" s="3">
        <v>0</v>
      </c>
      <c r="L4" s="28">
        <v>1</v>
      </c>
      <c r="M4" s="14">
        <f>1-MIN((C4+D4)/2,$T$3)/$T$3</f>
        <v>0.92167970000000021</v>
      </c>
      <c r="N4" s="12">
        <f>1-MIN(E4,$T$4)/$T$4</f>
        <v>0.94343599999999994</v>
      </c>
      <c r="O4" s="13">
        <v>1</v>
      </c>
      <c r="P4" s="14">
        <f>1-MIN((G4+H4)/2,$T$3)/$T$3</f>
        <v>0.90891569999999999</v>
      </c>
      <c r="Q4" s="12">
        <f>1-MIN(I4,$T$4)/$T$4</f>
        <v>0.89986509999999997</v>
      </c>
      <c r="S4" s="35" t="s">
        <v>13</v>
      </c>
      <c r="T4" s="2">
        <v>500</v>
      </c>
    </row>
    <row r="5" spans="1:20" ht="18" x14ac:dyDescent="0.25">
      <c r="A5" s="3">
        <v>1</v>
      </c>
      <c r="B5" s="17">
        <v>1</v>
      </c>
      <c r="C5" s="11">
        <v>2.6326000000000001</v>
      </c>
      <c r="D5" s="11">
        <v>180.94669999999999</v>
      </c>
      <c r="E5" s="12">
        <v>17.975000000000001</v>
      </c>
      <c r="F5" s="13">
        <v>1</v>
      </c>
      <c r="G5" s="14">
        <v>7.3327</v>
      </c>
      <c r="H5" s="13">
        <v>65.938999999999993</v>
      </c>
      <c r="I5" s="16">
        <v>627.68354999999997</v>
      </c>
      <c r="J5" s="8"/>
      <c r="K5" s="3">
        <v>1</v>
      </c>
      <c r="L5" s="28">
        <v>1</v>
      </c>
      <c r="M5" s="14">
        <f t="shared" ref="M5:M63" si="0">1-MIN((C5+D5)/2,$T$3)/$T$3</f>
        <v>0.8164207</v>
      </c>
      <c r="N5" s="12">
        <f t="shared" ref="N5:N63" si="1">1-MIN(E5,$T$4)/$T$4</f>
        <v>0.96404999999999996</v>
      </c>
      <c r="O5" s="13">
        <v>1</v>
      </c>
      <c r="P5" s="14">
        <f t="shared" ref="P5:P63" si="2">1-MIN((G5+H5)/2,$T$3)/$T$3</f>
        <v>0.92672829999999995</v>
      </c>
      <c r="Q5" s="12">
        <f t="shared" ref="Q5:Q63" si="3">1-MIN(I5,$T$4)/$T$4</f>
        <v>0</v>
      </c>
    </row>
    <row r="6" spans="1:20" ht="18" x14ac:dyDescent="0.25">
      <c r="A6" s="3">
        <v>2</v>
      </c>
      <c r="B6" s="17">
        <v>1</v>
      </c>
      <c r="C6" s="11">
        <v>1.9536</v>
      </c>
      <c r="D6" s="11">
        <v>42.9193</v>
      </c>
      <c r="E6" s="12">
        <v>17.975000000000001</v>
      </c>
      <c r="F6" s="13">
        <v>1</v>
      </c>
      <c r="G6" s="14">
        <v>24.142199999999999</v>
      </c>
      <c r="H6" s="13">
        <v>73.171700000000001</v>
      </c>
      <c r="I6" s="16">
        <v>118.95359999999999</v>
      </c>
      <c r="J6" s="8"/>
      <c r="K6" s="3">
        <v>2</v>
      </c>
      <c r="L6" s="28">
        <v>1</v>
      </c>
      <c r="M6" s="14">
        <f t="shared" si="0"/>
        <v>0.95512710000000001</v>
      </c>
      <c r="N6" s="12">
        <f t="shared" si="1"/>
        <v>0.96404999999999996</v>
      </c>
      <c r="O6" s="13">
        <v>1</v>
      </c>
      <c r="P6" s="14">
        <f t="shared" si="2"/>
        <v>0.90268609999999994</v>
      </c>
      <c r="Q6" s="12">
        <f t="shared" si="3"/>
        <v>0.76209280000000001</v>
      </c>
    </row>
    <row r="7" spans="1:20" ht="18" x14ac:dyDescent="0.25">
      <c r="A7" s="3">
        <v>3</v>
      </c>
      <c r="B7" s="17">
        <v>1</v>
      </c>
      <c r="C7" s="11">
        <v>35.2361</v>
      </c>
      <c r="D7" s="11">
        <v>41.114899999999999</v>
      </c>
      <c r="E7" s="12">
        <v>25.766999999999999</v>
      </c>
      <c r="F7" s="13">
        <v>1</v>
      </c>
      <c r="G7" s="14">
        <v>33.257599999999996</v>
      </c>
      <c r="H7" s="13">
        <v>351.856099999999</v>
      </c>
      <c r="I7" s="16">
        <v>96.743499999999997</v>
      </c>
      <c r="J7" s="8"/>
      <c r="K7" s="3">
        <v>3</v>
      </c>
      <c r="L7" s="28">
        <v>1</v>
      </c>
      <c r="M7" s="14">
        <f t="shared" si="0"/>
        <v>0.92364899999999994</v>
      </c>
      <c r="N7" s="12">
        <f t="shared" si="1"/>
        <v>0.94846600000000003</v>
      </c>
      <c r="O7" s="13">
        <v>1</v>
      </c>
      <c r="P7" s="14">
        <f t="shared" si="2"/>
        <v>0.61488630000000111</v>
      </c>
      <c r="Q7" s="12">
        <f t="shared" si="3"/>
        <v>0.80651300000000004</v>
      </c>
    </row>
    <row r="8" spans="1:20" ht="18" x14ac:dyDescent="0.25">
      <c r="A8" s="3">
        <v>4</v>
      </c>
      <c r="B8" s="17">
        <v>1</v>
      </c>
      <c r="C8" s="11">
        <v>16.852499999999999</v>
      </c>
      <c r="D8" s="11">
        <v>201.72049999999999</v>
      </c>
      <c r="E8" s="12">
        <v>8.2200000000000006</v>
      </c>
      <c r="F8" s="13">
        <v>1</v>
      </c>
      <c r="G8" s="14">
        <v>10.847899999999999</v>
      </c>
      <c r="H8" s="13">
        <v>159.8597</v>
      </c>
      <c r="I8" s="16">
        <v>830.29264999999998</v>
      </c>
      <c r="J8" s="8"/>
      <c r="K8" s="3">
        <v>4</v>
      </c>
      <c r="L8" s="28">
        <v>1</v>
      </c>
      <c r="M8" s="14">
        <f t="shared" si="0"/>
        <v>0.78142699999999998</v>
      </c>
      <c r="N8" s="12">
        <f t="shared" si="1"/>
        <v>0.98355999999999999</v>
      </c>
      <c r="O8" s="13">
        <v>1</v>
      </c>
      <c r="P8" s="14">
        <f t="shared" si="2"/>
        <v>0.82929239999999993</v>
      </c>
      <c r="Q8" s="12">
        <f t="shared" si="3"/>
        <v>0</v>
      </c>
    </row>
    <row r="9" spans="1:20" ht="18" x14ac:dyDescent="0.25">
      <c r="A9" s="3">
        <v>5</v>
      </c>
      <c r="B9" s="17">
        <v>1</v>
      </c>
      <c r="C9" s="11">
        <v>2.4098999999999999</v>
      </c>
      <c r="D9" s="11">
        <v>53.765799999999999</v>
      </c>
      <c r="E9" s="12">
        <v>11.755000000000001</v>
      </c>
      <c r="F9" s="13">
        <v>1</v>
      </c>
      <c r="G9" s="14">
        <v>92.762099999999904</v>
      </c>
      <c r="H9" s="13">
        <v>1194.0661</v>
      </c>
      <c r="I9" s="16">
        <v>176.09059999999999</v>
      </c>
      <c r="J9" s="8"/>
      <c r="K9" s="3">
        <v>5</v>
      </c>
      <c r="L9" s="28">
        <v>1</v>
      </c>
      <c r="M9" s="14">
        <f t="shared" si="0"/>
        <v>0.94382429999999995</v>
      </c>
      <c r="N9" s="12">
        <f t="shared" si="1"/>
        <v>0.97648999999999997</v>
      </c>
      <c r="O9" s="13">
        <v>1</v>
      </c>
      <c r="P9" s="14">
        <f t="shared" si="2"/>
        <v>0</v>
      </c>
      <c r="Q9" s="12">
        <f t="shared" si="3"/>
        <v>0.64781880000000003</v>
      </c>
    </row>
    <row r="10" spans="1:20" ht="18" x14ac:dyDescent="0.25">
      <c r="A10" s="3">
        <v>6</v>
      </c>
      <c r="B10" s="17">
        <v>1</v>
      </c>
      <c r="C10" s="11">
        <v>27.554399999999902</v>
      </c>
      <c r="D10" s="11">
        <v>146.72719999999899</v>
      </c>
      <c r="E10" s="12">
        <v>31.63</v>
      </c>
      <c r="F10" s="13">
        <v>1</v>
      </c>
      <c r="G10" s="14">
        <v>9.3025000000000002</v>
      </c>
      <c r="H10" s="13">
        <v>464.339599999999</v>
      </c>
      <c r="I10" s="16">
        <v>157.66409999999999</v>
      </c>
      <c r="J10" s="8"/>
      <c r="K10" s="3">
        <v>6</v>
      </c>
      <c r="L10" s="28">
        <v>1</v>
      </c>
      <c r="M10" s="14">
        <f t="shared" si="0"/>
        <v>0.82571840000000107</v>
      </c>
      <c r="N10" s="12">
        <f t="shared" si="1"/>
        <v>0.93674000000000002</v>
      </c>
      <c r="O10" s="13">
        <v>1</v>
      </c>
      <c r="P10" s="14">
        <f t="shared" si="2"/>
        <v>0.52635790000000093</v>
      </c>
      <c r="Q10" s="12">
        <f t="shared" si="3"/>
        <v>0.68467180000000005</v>
      </c>
    </row>
    <row r="11" spans="1:20" ht="18" x14ac:dyDescent="0.25">
      <c r="A11" s="3">
        <v>7</v>
      </c>
      <c r="B11" s="17">
        <v>1</v>
      </c>
      <c r="C11" s="11">
        <v>31.298999999999999</v>
      </c>
      <c r="D11" s="11">
        <v>262.02940000000001</v>
      </c>
      <c r="E11" s="12">
        <v>0</v>
      </c>
      <c r="F11" s="13">
        <v>1</v>
      </c>
      <c r="G11" s="14">
        <v>148.26509999999999</v>
      </c>
      <c r="H11" s="13">
        <v>100.53049999999899</v>
      </c>
      <c r="I11" s="16">
        <v>991.96489999999994</v>
      </c>
      <c r="J11" s="8"/>
      <c r="K11" s="3">
        <v>7</v>
      </c>
      <c r="L11" s="28">
        <v>1</v>
      </c>
      <c r="M11" s="14">
        <f t="shared" si="0"/>
        <v>0.70667159999999996</v>
      </c>
      <c r="N11" s="12">
        <f t="shared" si="1"/>
        <v>1</v>
      </c>
      <c r="O11" s="13">
        <v>1</v>
      </c>
      <c r="P11" s="14">
        <f t="shared" si="2"/>
        <v>0.75120440000000099</v>
      </c>
      <c r="Q11" s="12">
        <f t="shared" si="3"/>
        <v>0</v>
      </c>
    </row>
    <row r="12" spans="1:20" ht="18" x14ac:dyDescent="0.25">
      <c r="A12" s="3">
        <v>8</v>
      </c>
      <c r="B12" s="17">
        <v>1</v>
      </c>
      <c r="C12" s="11">
        <v>27.8994</v>
      </c>
      <c r="D12" s="11">
        <v>65.3934</v>
      </c>
      <c r="E12" s="12">
        <v>9.6609999999999996</v>
      </c>
      <c r="F12" s="13">
        <v>1</v>
      </c>
      <c r="G12" s="14">
        <v>150.03449999999901</v>
      </c>
      <c r="H12" s="13">
        <v>197.244</v>
      </c>
      <c r="I12" s="16">
        <v>372.000799999999</v>
      </c>
      <c r="J12" s="8"/>
      <c r="K12" s="3">
        <v>8</v>
      </c>
      <c r="L12" s="28">
        <v>1</v>
      </c>
      <c r="M12" s="14">
        <f t="shared" si="0"/>
        <v>0.90670720000000005</v>
      </c>
      <c r="N12" s="12">
        <f t="shared" si="1"/>
        <v>0.98067800000000005</v>
      </c>
      <c r="O12" s="13">
        <v>1</v>
      </c>
      <c r="P12" s="14">
        <f t="shared" si="2"/>
        <v>0.65272150000000106</v>
      </c>
      <c r="Q12" s="12">
        <f t="shared" si="3"/>
        <v>0.25599840000000196</v>
      </c>
    </row>
    <row r="13" spans="1:20" ht="18" x14ac:dyDescent="0.25">
      <c r="A13" s="3">
        <v>9</v>
      </c>
      <c r="B13" s="17">
        <v>1</v>
      </c>
      <c r="C13" s="11">
        <v>2.9019999999999899</v>
      </c>
      <c r="D13" s="11">
        <v>525.75170000000003</v>
      </c>
      <c r="E13" s="12">
        <v>0</v>
      </c>
      <c r="F13" s="13">
        <v>0.77777777777777701</v>
      </c>
      <c r="G13" s="14">
        <v>14.4886</v>
      </c>
      <c r="H13" s="13">
        <v>8.4025999999999996</v>
      </c>
      <c r="I13" s="16">
        <v>86.781700000000001</v>
      </c>
      <c r="J13" s="8"/>
      <c r="K13" s="3">
        <v>9</v>
      </c>
      <c r="L13" s="28">
        <v>1</v>
      </c>
      <c r="M13" s="14">
        <f t="shared" si="0"/>
        <v>0.47134629999999988</v>
      </c>
      <c r="N13" s="12">
        <f t="shared" si="1"/>
        <v>1</v>
      </c>
      <c r="O13" s="13">
        <v>0.77777777777777701</v>
      </c>
      <c r="P13" s="14">
        <f t="shared" si="2"/>
        <v>0.9771088</v>
      </c>
      <c r="Q13" s="12">
        <f t="shared" si="3"/>
        <v>0.82643659999999997</v>
      </c>
    </row>
    <row r="14" spans="1:20" ht="18" x14ac:dyDescent="0.25">
      <c r="A14" s="3">
        <v>10</v>
      </c>
      <c r="B14" s="17">
        <v>1</v>
      </c>
      <c r="C14" s="11">
        <v>6.4424999999999999</v>
      </c>
      <c r="D14" s="11">
        <v>497.77429999999998</v>
      </c>
      <c r="E14" s="12">
        <v>10.567</v>
      </c>
      <c r="F14" s="13">
        <v>1</v>
      </c>
      <c r="G14" s="14">
        <v>36.436299999999903</v>
      </c>
      <c r="H14" s="13">
        <v>43.548099999999998</v>
      </c>
      <c r="I14" s="16">
        <v>271.60550000000001</v>
      </c>
      <c r="J14" s="8"/>
      <c r="K14" s="3">
        <v>10</v>
      </c>
      <c r="L14" s="28">
        <v>1</v>
      </c>
      <c r="M14" s="14">
        <f t="shared" si="0"/>
        <v>0.49578319999999998</v>
      </c>
      <c r="N14" s="12">
        <f t="shared" si="1"/>
        <v>0.97886600000000001</v>
      </c>
      <c r="O14" s="13">
        <v>1</v>
      </c>
      <c r="P14" s="14">
        <f t="shared" si="2"/>
        <v>0.92001560000000004</v>
      </c>
      <c r="Q14" s="12">
        <f t="shared" si="3"/>
        <v>0.456789</v>
      </c>
    </row>
    <row r="15" spans="1:20" ht="18" x14ac:dyDescent="0.25">
      <c r="A15" s="3">
        <v>11</v>
      </c>
      <c r="B15" s="17">
        <v>1</v>
      </c>
      <c r="C15" s="11">
        <v>1.6404999999999901</v>
      </c>
      <c r="D15" s="11">
        <v>37.335799999999999</v>
      </c>
      <c r="E15" s="12">
        <v>0</v>
      </c>
      <c r="F15" s="13">
        <v>1</v>
      </c>
      <c r="G15" s="14">
        <v>4.1735999999999898</v>
      </c>
      <c r="H15" s="13">
        <v>43.474899999999998</v>
      </c>
      <c r="I15" s="16">
        <v>100.13915</v>
      </c>
      <c r="J15" s="8"/>
      <c r="K15" s="3">
        <v>11</v>
      </c>
      <c r="L15" s="28">
        <v>1</v>
      </c>
      <c r="M15" s="14">
        <f t="shared" si="0"/>
        <v>0.96102370000000004</v>
      </c>
      <c r="N15" s="12">
        <f t="shared" si="1"/>
        <v>1</v>
      </c>
      <c r="O15" s="13">
        <v>1</v>
      </c>
      <c r="P15" s="14">
        <f t="shared" si="2"/>
        <v>0.95235150000000002</v>
      </c>
      <c r="Q15" s="12">
        <f t="shared" si="3"/>
        <v>0.79972169999999998</v>
      </c>
    </row>
    <row r="16" spans="1:20" ht="18" x14ac:dyDescent="0.25">
      <c r="A16" s="3">
        <v>12</v>
      </c>
      <c r="B16" s="17">
        <v>1</v>
      </c>
      <c r="C16" s="11">
        <v>8.8539999999999992</v>
      </c>
      <c r="D16" s="11">
        <v>496.659799999999</v>
      </c>
      <c r="E16" s="12">
        <v>14.458</v>
      </c>
      <c r="F16" s="13">
        <v>0.80952380952380898</v>
      </c>
      <c r="G16" s="14">
        <v>18.378599999999999</v>
      </c>
      <c r="H16" s="13">
        <v>78.729399999999998</v>
      </c>
      <c r="I16" s="16">
        <v>303.69725</v>
      </c>
      <c r="J16" s="8"/>
      <c r="K16" s="3">
        <v>12</v>
      </c>
      <c r="L16" s="28">
        <v>1</v>
      </c>
      <c r="M16" s="14">
        <f t="shared" si="0"/>
        <v>0.49448620000000099</v>
      </c>
      <c r="N16" s="12">
        <f t="shared" si="1"/>
        <v>0.97108399999999995</v>
      </c>
      <c r="O16" s="13">
        <v>0.80952380952380898</v>
      </c>
      <c r="P16" s="14">
        <f t="shared" si="2"/>
        <v>0.90289200000000003</v>
      </c>
      <c r="Q16" s="12">
        <f t="shared" si="3"/>
        <v>0.39260550000000005</v>
      </c>
    </row>
    <row r="17" spans="1:17" ht="18" x14ac:dyDescent="0.25">
      <c r="A17" s="3">
        <v>13</v>
      </c>
      <c r="B17" s="17">
        <v>1</v>
      </c>
      <c r="C17" s="11">
        <v>4.9247999999999896</v>
      </c>
      <c r="D17" s="11">
        <v>682.31029999999998</v>
      </c>
      <c r="E17" s="12">
        <v>13.871</v>
      </c>
      <c r="F17" s="13">
        <v>1</v>
      </c>
      <c r="G17" s="14">
        <v>22.206699999999898</v>
      </c>
      <c r="H17" s="13">
        <v>162.38909999999899</v>
      </c>
      <c r="I17" s="16">
        <v>195.26134999999999</v>
      </c>
      <c r="J17" s="8"/>
      <c r="K17" s="3">
        <v>13</v>
      </c>
      <c r="L17" s="28">
        <v>1</v>
      </c>
      <c r="M17" s="14">
        <f t="shared" si="0"/>
        <v>0.31276490000000001</v>
      </c>
      <c r="N17" s="12">
        <f t="shared" si="1"/>
        <v>0.97225799999999996</v>
      </c>
      <c r="O17" s="13">
        <v>1</v>
      </c>
      <c r="P17" s="14">
        <f t="shared" si="2"/>
        <v>0.81540420000000113</v>
      </c>
      <c r="Q17" s="12">
        <f t="shared" si="3"/>
        <v>0.6094773</v>
      </c>
    </row>
    <row r="18" spans="1:17" ht="18" x14ac:dyDescent="0.25">
      <c r="A18" s="3">
        <v>14</v>
      </c>
      <c r="B18" s="17">
        <v>1</v>
      </c>
      <c r="C18" s="11">
        <v>36.732900000000001</v>
      </c>
      <c r="D18" s="11">
        <v>487.8886</v>
      </c>
      <c r="E18" s="12">
        <v>14.779</v>
      </c>
      <c r="F18" s="13">
        <v>1</v>
      </c>
      <c r="G18" s="14">
        <v>16.529899999999898</v>
      </c>
      <c r="H18" s="13">
        <v>8.8583999999999996</v>
      </c>
      <c r="I18" s="16">
        <v>278.45175</v>
      </c>
      <c r="J18" s="8"/>
      <c r="K18" s="3">
        <v>14</v>
      </c>
      <c r="L18" s="28">
        <v>1</v>
      </c>
      <c r="M18" s="14">
        <f t="shared" si="0"/>
        <v>0.47537850000000004</v>
      </c>
      <c r="N18" s="12">
        <f t="shared" si="1"/>
        <v>0.97044200000000003</v>
      </c>
      <c r="O18" s="13">
        <v>1</v>
      </c>
      <c r="P18" s="14">
        <f t="shared" si="2"/>
        <v>0.97461170000000008</v>
      </c>
      <c r="Q18" s="12">
        <f t="shared" si="3"/>
        <v>0.4430965</v>
      </c>
    </row>
    <row r="19" spans="1:17" ht="18" x14ac:dyDescent="0.25">
      <c r="A19" s="3">
        <v>15</v>
      </c>
      <c r="B19" s="17">
        <v>1</v>
      </c>
      <c r="C19" s="11">
        <v>7.5801999999999996</v>
      </c>
      <c r="D19" s="11">
        <v>126.37639999999899</v>
      </c>
      <c r="E19" s="12">
        <v>15.532</v>
      </c>
      <c r="F19" s="13">
        <v>1</v>
      </c>
      <c r="G19" s="14">
        <v>91.039900000000003</v>
      </c>
      <c r="H19" s="13">
        <v>30.646699999999999</v>
      </c>
      <c r="I19" s="16">
        <v>649.93475000000001</v>
      </c>
      <c r="J19" s="8"/>
      <c r="K19" s="3">
        <v>15</v>
      </c>
      <c r="L19" s="28">
        <v>1</v>
      </c>
      <c r="M19" s="14">
        <f t="shared" si="0"/>
        <v>0.86604340000000102</v>
      </c>
      <c r="N19" s="12">
        <f t="shared" si="1"/>
        <v>0.96893600000000002</v>
      </c>
      <c r="O19" s="13">
        <v>1</v>
      </c>
      <c r="P19" s="14">
        <f t="shared" si="2"/>
        <v>0.87831340000000002</v>
      </c>
      <c r="Q19" s="12">
        <f t="shared" si="3"/>
        <v>0</v>
      </c>
    </row>
    <row r="20" spans="1:17" ht="18" x14ac:dyDescent="0.25">
      <c r="A20" s="3">
        <v>16</v>
      </c>
      <c r="B20" s="17">
        <v>1</v>
      </c>
      <c r="C20" s="11">
        <v>88.339999999999904</v>
      </c>
      <c r="D20" s="11">
        <v>63.249299999999998</v>
      </c>
      <c r="E20" s="12">
        <v>22.54</v>
      </c>
      <c r="F20" s="13">
        <v>1</v>
      </c>
      <c r="G20" s="14">
        <v>6.3331</v>
      </c>
      <c r="H20" s="13">
        <v>8.7995999999999999</v>
      </c>
      <c r="I20" s="16">
        <v>120.172699999999</v>
      </c>
      <c r="J20" s="8"/>
      <c r="K20" s="3">
        <v>16</v>
      </c>
      <c r="L20" s="28">
        <v>1</v>
      </c>
      <c r="M20" s="14">
        <f t="shared" si="0"/>
        <v>0.84841070000000007</v>
      </c>
      <c r="N20" s="12">
        <f t="shared" si="1"/>
        <v>0.95491999999999999</v>
      </c>
      <c r="O20" s="13">
        <v>1</v>
      </c>
      <c r="P20" s="14">
        <f t="shared" si="2"/>
        <v>0.9848673</v>
      </c>
      <c r="Q20" s="12">
        <f t="shared" si="3"/>
        <v>0.75965460000000196</v>
      </c>
    </row>
    <row r="21" spans="1:17" ht="18" x14ac:dyDescent="0.25">
      <c r="A21" s="3">
        <v>17</v>
      </c>
      <c r="B21" s="17">
        <v>1</v>
      </c>
      <c r="C21" s="11">
        <v>31.825799999999902</v>
      </c>
      <c r="D21" s="11">
        <v>16.8704</v>
      </c>
      <c r="E21" s="12">
        <v>19.925999999999998</v>
      </c>
      <c r="F21" s="11">
        <v>1</v>
      </c>
      <c r="G21" s="14">
        <v>173.833</v>
      </c>
      <c r="H21" s="13">
        <v>703.67779999999902</v>
      </c>
      <c r="I21" s="16">
        <v>569.69324999999901</v>
      </c>
      <c r="J21" s="8"/>
      <c r="K21" s="3">
        <v>17</v>
      </c>
      <c r="L21" s="28">
        <v>1</v>
      </c>
      <c r="M21" s="14">
        <f t="shared" si="0"/>
        <v>0.95130380000000014</v>
      </c>
      <c r="N21" s="12">
        <f t="shared" si="1"/>
        <v>0.960148</v>
      </c>
      <c r="O21" s="11">
        <v>1</v>
      </c>
      <c r="P21" s="14">
        <f t="shared" si="2"/>
        <v>0.12248920000000096</v>
      </c>
      <c r="Q21" s="12">
        <f t="shared" si="3"/>
        <v>0</v>
      </c>
    </row>
    <row r="22" spans="1:17" ht="18" x14ac:dyDescent="0.25">
      <c r="A22" s="3">
        <v>18</v>
      </c>
      <c r="B22" s="17">
        <v>1</v>
      </c>
      <c r="C22" s="11">
        <v>2.2113999999999998</v>
      </c>
      <c r="D22" s="11">
        <v>190.04419999999999</v>
      </c>
      <c r="E22" s="12">
        <v>12.359</v>
      </c>
      <c r="F22" s="13">
        <v>0.87037037037037002</v>
      </c>
      <c r="G22" s="14">
        <v>92.201499999999996</v>
      </c>
      <c r="H22" s="13">
        <v>181.68429999999901</v>
      </c>
      <c r="I22" s="16">
        <v>17.460100000000001</v>
      </c>
      <c r="J22" s="8"/>
      <c r="K22" s="3">
        <v>18</v>
      </c>
      <c r="L22" s="28">
        <v>1</v>
      </c>
      <c r="M22" s="14">
        <f t="shared" si="0"/>
        <v>0.80774440000000003</v>
      </c>
      <c r="N22" s="12">
        <f t="shared" si="1"/>
        <v>0.97528199999999998</v>
      </c>
      <c r="O22" s="13">
        <v>0.87037037037037002</v>
      </c>
      <c r="P22" s="14">
        <f t="shared" si="2"/>
        <v>0.72611420000000093</v>
      </c>
      <c r="Q22" s="12">
        <f t="shared" si="3"/>
        <v>0.96507980000000004</v>
      </c>
    </row>
    <row r="23" spans="1:17" ht="18" x14ac:dyDescent="0.25">
      <c r="A23" s="3">
        <v>19</v>
      </c>
      <c r="B23" s="17">
        <v>1</v>
      </c>
      <c r="C23" s="11">
        <v>17.837499999999999</v>
      </c>
      <c r="D23" s="11">
        <v>16.465699999999998</v>
      </c>
      <c r="E23" s="12">
        <v>10.442</v>
      </c>
      <c r="F23" s="13">
        <v>1</v>
      </c>
      <c r="G23" s="14">
        <v>21.621499999999902</v>
      </c>
      <c r="H23" s="13">
        <v>49.875</v>
      </c>
      <c r="I23" s="16">
        <v>75.970199999999906</v>
      </c>
      <c r="J23" s="8"/>
      <c r="K23" s="3">
        <v>19</v>
      </c>
      <c r="L23" s="28">
        <v>1</v>
      </c>
      <c r="M23" s="14">
        <f t="shared" si="0"/>
        <v>0.96569680000000002</v>
      </c>
      <c r="N23" s="12">
        <f t="shared" si="1"/>
        <v>0.97911599999999999</v>
      </c>
      <c r="O23" s="13">
        <v>1</v>
      </c>
      <c r="P23" s="14">
        <f t="shared" si="2"/>
        <v>0.92850350000000015</v>
      </c>
      <c r="Q23" s="12">
        <f t="shared" si="3"/>
        <v>0.84805960000000025</v>
      </c>
    </row>
    <row r="24" spans="1:17" ht="18" x14ac:dyDescent="0.25">
      <c r="A24" s="3">
        <v>20</v>
      </c>
      <c r="B24" s="17">
        <v>1</v>
      </c>
      <c r="C24" s="11">
        <v>5.6882000000000001</v>
      </c>
      <c r="D24" s="11">
        <v>242.44829999999999</v>
      </c>
      <c r="E24" s="12">
        <v>10.331</v>
      </c>
      <c r="F24" s="13">
        <v>1</v>
      </c>
      <c r="G24" s="14">
        <v>155.0402</v>
      </c>
      <c r="H24" s="13">
        <v>62.355799999999903</v>
      </c>
      <c r="I24" s="16">
        <v>176.02519999999899</v>
      </c>
      <c r="J24" s="8"/>
      <c r="K24" s="3">
        <v>20</v>
      </c>
      <c r="L24" s="28">
        <v>1</v>
      </c>
      <c r="M24" s="14">
        <f t="shared" si="0"/>
        <v>0.75186350000000002</v>
      </c>
      <c r="N24" s="12">
        <f t="shared" si="1"/>
        <v>0.97933800000000004</v>
      </c>
      <c r="O24" s="13">
        <v>1</v>
      </c>
      <c r="P24" s="14">
        <f t="shared" si="2"/>
        <v>0.78260400000000008</v>
      </c>
      <c r="Q24" s="12">
        <f t="shared" si="3"/>
        <v>0.64794960000000201</v>
      </c>
    </row>
    <row r="25" spans="1:17" ht="18" x14ac:dyDescent="0.25">
      <c r="A25" s="3">
        <v>21</v>
      </c>
      <c r="B25" s="17">
        <v>1</v>
      </c>
      <c r="C25" s="11">
        <v>3.21409999999999</v>
      </c>
      <c r="D25" s="11">
        <v>198.6336</v>
      </c>
      <c r="E25" s="12">
        <v>0</v>
      </c>
      <c r="F25" s="13">
        <v>1</v>
      </c>
      <c r="G25" s="14">
        <v>39.423699999999997</v>
      </c>
      <c r="H25" s="13">
        <v>264.61349999999999</v>
      </c>
      <c r="I25" s="16">
        <v>69.188800000000001</v>
      </c>
      <c r="J25" s="8"/>
      <c r="K25" s="3">
        <v>21</v>
      </c>
      <c r="L25" s="28">
        <v>1</v>
      </c>
      <c r="M25" s="14">
        <f t="shared" si="0"/>
        <v>0.79815230000000004</v>
      </c>
      <c r="N25" s="12">
        <f t="shared" si="1"/>
        <v>1</v>
      </c>
      <c r="O25" s="13">
        <v>1</v>
      </c>
      <c r="P25" s="14">
        <f t="shared" si="2"/>
        <v>0.69596279999999999</v>
      </c>
      <c r="Q25" s="12">
        <f t="shared" si="3"/>
        <v>0.86162240000000001</v>
      </c>
    </row>
    <row r="26" spans="1:17" ht="18" x14ac:dyDescent="0.25">
      <c r="A26" s="3">
        <v>22</v>
      </c>
      <c r="B26" s="17">
        <v>1</v>
      </c>
      <c r="C26" s="11">
        <v>43.140499999999903</v>
      </c>
      <c r="D26" s="11">
        <v>131.51919999999899</v>
      </c>
      <c r="E26" s="12">
        <v>11.116</v>
      </c>
      <c r="F26" s="13">
        <v>1</v>
      </c>
      <c r="G26" s="14">
        <v>62.896799999999999</v>
      </c>
      <c r="H26" s="13">
        <v>20.470499999999902</v>
      </c>
      <c r="I26" s="16">
        <v>48.158200000000001</v>
      </c>
      <c r="J26" s="8"/>
      <c r="K26" s="3">
        <v>22</v>
      </c>
      <c r="L26" s="28">
        <v>1</v>
      </c>
      <c r="M26" s="14">
        <f t="shared" si="0"/>
        <v>0.82534030000000103</v>
      </c>
      <c r="N26" s="12">
        <f t="shared" si="1"/>
        <v>0.97776799999999997</v>
      </c>
      <c r="O26" s="13">
        <v>1</v>
      </c>
      <c r="P26" s="14">
        <f t="shared" si="2"/>
        <v>0.91663270000000008</v>
      </c>
      <c r="Q26" s="12">
        <f t="shared" si="3"/>
        <v>0.90368360000000003</v>
      </c>
    </row>
    <row r="27" spans="1:17" ht="18" x14ac:dyDescent="0.25">
      <c r="A27" s="3">
        <v>23</v>
      </c>
      <c r="B27" s="17">
        <v>1</v>
      </c>
      <c r="C27" s="11">
        <v>5.6208</v>
      </c>
      <c r="D27" s="11">
        <v>49.243099999999998</v>
      </c>
      <c r="E27" s="12">
        <v>16.760000000000002</v>
      </c>
      <c r="F27" s="13">
        <v>1</v>
      </c>
      <c r="G27" s="14">
        <v>143.89669999999899</v>
      </c>
      <c r="H27" s="13">
        <v>17.066299999999998</v>
      </c>
      <c r="I27" s="16">
        <v>42.515799999999999</v>
      </c>
      <c r="J27" s="8"/>
      <c r="K27" s="3">
        <v>23</v>
      </c>
      <c r="L27" s="28">
        <v>1</v>
      </c>
      <c r="M27" s="14">
        <f t="shared" si="0"/>
        <v>0.94513610000000003</v>
      </c>
      <c r="N27" s="12">
        <f t="shared" si="1"/>
        <v>0.96648000000000001</v>
      </c>
      <c r="O27" s="13">
        <v>1</v>
      </c>
      <c r="P27" s="14">
        <f t="shared" si="2"/>
        <v>0.83903700000000103</v>
      </c>
      <c r="Q27" s="12">
        <f t="shared" si="3"/>
        <v>0.91496840000000002</v>
      </c>
    </row>
    <row r="28" spans="1:17" ht="18" x14ac:dyDescent="0.25">
      <c r="A28" s="3">
        <v>24</v>
      </c>
      <c r="B28" s="17">
        <v>1</v>
      </c>
      <c r="C28" s="11">
        <v>3.5251999999999999</v>
      </c>
      <c r="D28" s="11">
        <v>13.9584999999999</v>
      </c>
      <c r="E28" s="12">
        <v>8.0990000000000002</v>
      </c>
      <c r="F28" s="13">
        <v>1</v>
      </c>
      <c r="G28" s="14">
        <v>34.063699999999997</v>
      </c>
      <c r="H28" s="13">
        <v>32.407499999999999</v>
      </c>
      <c r="I28" s="16">
        <v>25.546849999999999</v>
      </c>
      <c r="J28" s="8"/>
      <c r="K28" s="3">
        <v>24</v>
      </c>
      <c r="L28" s="28">
        <v>1</v>
      </c>
      <c r="M28" s="14">
        <f t="shared" si="0"/>
        <v>0.98251630000000012</v>
      </c>
      <c r="N28" s="12">
        <f t="shared" si="1"/>
        <v>0.98380199999999995</v>
      </c>
      <c r="O28" s="13">
        <v>1</v>
      </c>
      <c r="P28" s="14">
        <f t="shared" si="2"/>
        <v>0.93352880000000005</v>
      </c>
      <c r="Q28" s="12">
        <f t="shared" si="3"/>
        <v>0.94890629999999998</v>
      </c>
    </row>
    <row r="29" spans="1:17" ht="18" x14ac:dyDescent="0.25">
      <c r="A29" s="3">
        <v>25</v>
      </c>
      <c r="B29" s="17">
        <v>1</v>
      </c>
      <c r="C29" s="11">
        <v>11.014099999999999</v>
      </c>
      <c r="D29" s="11">
        <v>25.7455</v>
      </c>
      <c r="E29" s="12">
        <v>11.211</v>
      </c>
      <c r="F29" s="13">
        <v>1</v>
      </c>
      <c r="G29" s="14">
        <v>224.67519999999999</v>
      </c>
      <c r="H29" s="13">
        <v>6.5017999999999896</v>
      </c>
      <c r="I29" s="16">
        <v>208.48464999999999</v>
      </c>
      <c r="J29" s="8"/>
      <c r="K29" s="3">
        <v>25</v>
      </c>
      <c r="L29" s="28">
        <v>1</v>
      </c>
      <c r="M29" s="14">
        <f t="shared" si="0"/>
        <v>0.9632404</v>
      </c>
      <c r="N29" s="12">
        <f t="shared" si="1"/>
        <v>0.97757799999999995</v>
      </c>
      <c r="O29" s="13">
        <v>1</v>
      </c>
      <c r="P29" s="14">
        <f t="shared" si="2"/>
        <v>0.76882300000000003</v>
      </c>
      <c r="Q29" s="12">
        <f t="shared" si="3"/>
        <v>0.58303070000000001</v>
      </c>
    </row>
    <row r="30" spans="1:17" ht="18" x14ac:dyDescent="0.25">
      <c r="A30" s="3">
        <v>26</v>
      </c>
      <c r="B30" s="17">
        <v>1</v>
      </c>
      <c r="C30" s="11">
        <v>118.09769999999899</v>
      </c>
      <c r="D30" s="11">
        <v>24.293099999999999</v>
      </c>
      <c r="E30" s="12">
        <v>8.391</v>
      </c>
      <c r="F30" s="13">
        <v>1</v>
      </c>
      <c r="G30" s="14">
        <v>28.79</v>
      </c>
      <c r="H30" s="13">
        <v>18.323699999999999</v>
      </c>
      <c r="I30" s="16">
        <v>398.625349999999</v>
      </c>
      <c r="J30" s="8"/>
      <c r="K30" s="3">
        <v>26</v>
      </c>
      <c r="L30" s="28">
        <v>1</v>
      </c>
      <c r="M30" s="14">
        <f t="shared" si="0"/>
        <v>0.85760920000000107</v>
      </c>
      <c r="N30" s="12">
        <f t="shared" si="1"/>
        <v>0.98321800000000004</v>
      </c>
      <c r="O30" s="13">
        <v>1</v>
      </c>
      <c r="P30" s="14">
        <f t="shared" si="2"/>
        <v>0.95288629999999996</v>
      </c>
      <c r="Q30" s="12">
        <f t="shared" si="3"/>
        <v>0.20274930000000202</v>
      </c>
    </row>
    <row r="31" spans="1:17" ht="18" x14ac:dyDescent="0.25">
      <c r="A31" s="3">
        <v>27</v>
      </c>
      <c r="B31" s="17">
        <v>1</v>
      </c>
      <c r="C31" s="11">
        <v>13.0709</v>
      </c>
      <c r="D31" s="11">
        <v>16.0716</v>
      </c>
      <c r="E31" s="12">
        <v>0.50600000000000001</v>
      </c>
      <c r="F31" s="13">
        <v>1</v>
      </c>
      <c r="G31" s="14">
        <v>291.772999999999</v>
      </c>
      <c r="H31" s="13">
        <v>6.0935999999999897</v>
      </c>
      <c r="I31" s="16">
        <v>154.21564999999899</v>
      </c>
      <c r="J31" s="8"/>
      <c r="K31" s="3">
        <v>27</v>
      </c>
      <c r="L31" s="28">
        <v>1</v>
      </c>
      <c r="M31" s="14">
        <f t="shared" si="0"/>
        <v>0.97085750000000004</v>
      </c>
      <c r="N31" s="12">
        <f t="shared" si="1"/>
        <v>0.99898799999999999</v>
      </c>
      <c r="O31" s="13">
        <v>1</v>
      </c>
      <c r="P31" s="14">
        <f t="shared" si="2"/>
        <v>0.70213340000000102</v>
      </c>
      <c r="Q31" s="12">
        <f t="shared" si="3"/>
        <v>0.69156870000000203</v>
      </c>
    </row>
    <row r="32" spans="1:17" ht="18" x14ac:dyDescent="0.25">
      <c r="A32" s="3">
        <v>28</v>
      </c>
      <c r="B32" s="17">
        <v>1</v>
      </c>
      <c r="C32" s="11">
        <v>1.7848999999999999</v>
      </c>
      <c r="D32" s="11">
        <v>126.29029999999899</v>
      </c>
      <c r="E32" s="12">
        <v>17.193999999999999</v>
      </c>
      <c r="F32" s="13">
        <v>1</v>
      </c>
      <c r="G32" s="14">
        <v>1.5810999999999999</v>
      </c>
      <c r="H32" s="13">
        <v>18.911300000000001</v>
      </c>
      <c r="I32" s="16">
        <v>137.35429999999999</v>
      </c>
      <c r="J32" s="8"/>
      <c r="K32" s="3">
        <v>28</v>
      </c>
      <c r="L32" s="28">
        <v>1</v>
      </c>
      <c r="M32" s="14">
        <f t="shared" si="0"/>
        <v>0.87192480000000105</v>
      </c>
      <c r="N32" s="12">
        <f t="shared" si="1"/>
        <v>0.96561200000000003</v>
      </c>
      <c r="O32" s="13">
        <v>1</v>
      </c>
      <c r="P32" s="14">
        <f t="shared" si="2"/>
        <v>0.97950760000000003</v>
      </c>
      <c r="Q32" s="12">
        <f t="shared" si="3"/>
        <v>0.72529140000000003</v>
      </c>
    </row>
    <row r="33" spans="1:17" ht="18" x14ac:dyDescent="0.25">
      <c r="A33" s="3">
        <v>29</v>
      </c>
      <c r="B33" s="17">
        <v>1</v>
      </c>
      <c r="C33" s="11">
        <v>2.0248999999999899</v>
      </c>
      <c r="D33" s="11">
        <v>66.618099999999998</v>
      </c>
      <c r="E33" s="12">
        <v>11.538</v>
      </c>
      <c r="F33" s="13">
        <v>1</v>
      </c>
      <c r="G33" s="14">
        <v>50.363999999999997</v>
      </c>
      <c r="H33" s="13">
        <v>92.699799999999996</v>
      </c>
      <c r="I33" s="16">
        <v>36.305700000000002</v>
      </c>
      <c r="J33" s="8"/>
      <c r="K33" s="3">
        <v>29</v>
      </c>
      <c r="L33" s="28">
        <v>1</v>
      </c>
      <c r="M33" s="14">
        <f t="shared" si="0"/>
        <v>0.93135699999999999</v>
      </c>
      <c r="N33" s="12">
        <f t="shared" si="1"/>
        <v>0.97692400000000001</v>
      </c>
      <c r="O33" s="13">
        <v>1</v>
      </c>
      <c r="P33" s="14">
        <f t="shared" si="2"/>
        <v>0.85693620000000004</v>
      </c>
      <c r="Q33" s="12">
        <f t="shared" si="3"/>
        <v>0.92738860000000001</v>
      </c>
    </row>
    <row r="34" spans="1:17" ht="18" x14ac:dyDescent="0.25">
      <c r="A34" s="3">
        <v>30</v>
      </c>
      <c r="B34" s="17">
        <v>1</v>
      </c>
      <c r="C34" s="11">
        <v>1.2559</v>
      </c>
      <c r="D34" s="11">
        <v>16.6569</v>
      </c>
      <c r="E34" s="12">
        <v>14.664</v>
      </c>
      <c r="F34" s="13">
        <v>1</v>
      </c>
      <c r="G34" s="14">
        <v>21.374199999999998</v>
      </c>
      <c r="H34" s="13">
        <v>4.5983999999999998</v>
      </c>
      <c r="I34" s="16">
        <v>111.677849999999</v>
      </c>
      <c r="J34" s="8"/>
      <c r="K34" s="3">
        <v>30</v>
      </c>
      <c r="L34" s="28">
        <v>1</v>
      </c>
      <c r="M34" s="14">
        <f t="shared" si="0"/>
        <v>0.98208720000000005</v>
      </c>
      <c r="N34" s="12">
        <f t="shared" si="1"/>
        <v>0.97067199999999998</v>
      </c>
      <c r="O34" s="13">
        <v>1</v>
      </c>
      <c r="P34" s="14">
        <f t="shared" si="2"/>
        <v>0.97402739999999999</v>
      </c>
      <c r="Q34" s="12">
        <f t="shared" si="3"/>
        <v>0.77664430000000206</v>
      </c>
    </row>
    <row r="35" spans="1:17" ht="18" x14ac:dyDescent="0.25">
      <c r="A35" s="3">
        <v>31</v>
      </c>
      <c r="B35" s="17">
        <v>1</v>
      </c>
      <c r="C35" s="11">
        <v>72.693100000000001</v>
      </c>
      <c r="D35" s="11">
        <v>17.0486</v>
      </c>
      <c r="E35" s="12">
        <v>13.13</v>
      </c>
      <c r="F35" s="13">
        <v>1</v>
      </c>
      <c r="G35" s="14">
        <v>15.861199999999901</v>
      </c>
      <c r="H35" s="13">
        <v>24.535499999999999</v>
      </c>
      <c r="I35" s="16">
        <v>19.8855</v>
      </c>
      <c r="J35" s="8"/>
      <c r="K35" s="3">
        <v>31</v>
      </c>
      <c r="L35" s="28">
        <v>1</v>
      </c>
      <c r="M35" s="14">
        <f t="shared" si="0"/>
        <v>0.91025829999999996</v>
      </c>
      <c r="N35" s="12">
        <f t="shared" si="1"/>
        <v>0.97374000000000005</v>
      </c>
      <c r="O35" s="13">
        <v>1</v>
      </c>
      <c r="P35" s="14">
        <f t="shared" si="2"/>
        <v>0.95960330000000016</v>
      </c>
      <c r="Q35" s="12">
        <f t="shared" si="3"/>
        <v>0.960229</v>
      </c>
    </row>
    <row r="36" spans="1:17" ht="18" x14ac:dyDescent="0.25">
      <c r="A36" s="3">
        <v>32</v>
      </c>
      <c r="B36" s="17">
        <v>1</v>
      </c>
      <c r="C36" s="11">
        <v>1.7974999999999901</v>
      </c>
      <c r="D36" s="11">
        <v>47.049700000000001</v>
      </c>
      <c r="E36" s="12">
        <v>0</v>
      </c>
      <c r="F36" s="13">
        <v>1</v>
      </c>
      <c r="G36" s="14">
        <v>3.9165999999999999</v>
      </c>
      <c r="H36" s="13">
        <v>264.8186</v>
      </c>
      <c r="I36" s="16">
        <v>10.132399999999899</v>
      </c>
      <c r="J36" s="8"/>
      <c r="K36" s="3">
        <v>32</v>
      </c>
      <c r="L36" s="28">
        <v>1</v>
      </c>
      <c r="M36" s="14">
        <f t="shared" si="0"/>
        <v>0.95115280000000002</v>
      </c>
      <c r="N36" s="12">
        <f t="shared" si="1"/>
        <v>1</v>
      </c>
      <c r="O36" s="13">
        <v>1</v>
      </c>
      <c r="P36" s="14">
        <f t="shared" si="2"/>
        <v>0.73126479999999994</v>
      </c>
      <c r="Q36" s="12">
        <f t="shared" si="3"/>
        <v>0.97973520000000025</v>
      </c>
    </row>
    <row r="37" spans="1:17" ht="18" x14ac:dyDescent="0.25">
      <c r="A37" s="3">
        <v>33</v>
      </c>
      <c r="B37" s="17">
        <v>1</v>
      </c>
      <c r="C37" s="11">
        <v>1.3191999999999999</v>
      </c>
      <c r="D37" s="11">
        <v>12.924399999999901</v>
      </c>
      <c r="E37" s="12">
        <v>12.178000000000001</v>
      </c>
      <c r="F37" s="13">
        <v>1</v>
      </c>
      <c r="G37" s="14">
        <v>48.861799999999903</v>
      </c>
      <c r="H37" s="13">
        <v>144.9427</v>
      </c>
      <c r="I37" s="16">
        <v>10.31555</v>
      </c>
      <c r="J37" s="8"/>
      <c r="K37" s="3">
        <v>33</v>
      </c>
      <c r="L37" s="28">
        <v>1</v>
      </c>
      <c r="M37" s="14">
        <f t="shared" si="0"/>
        <v>0.98575640000000009</v>
      </c>
      <c r="N37" s="12">
        <f t="shared" si="1"/>
        <v>0.97564399999999996</v>
      </c>
      <c r="O37" s="13">
        <v>1</v>
      </c>
      <c r="P37" s="14">
        <f t="shared" si="2"/>
        <v>0.80619550000000006</v>
      </c>
      <c r="Q37" s="12">
        <f t="shared" si="3"/>
        <v>0.97936889999999999</v>
      </c>
    </row>
    <row r="38" spans="1:17" ht="18" x14ac:dyDescent="0.25">
      <c r="A38" s="3">
        <v>34</v>
      </c>
      <c r="B38" s="17">
        <v>1</v>
      </c>
      <c r="C38" s="11">
        <v>1.7967</v>
      </c>
      <c r="D38" s="11">
        <v>19.813099999999999</v>
      </c>
      <c r="E38" s="12">
        <v>12.057</v>
      </c>
      <c r="F38" s="13">
        <v>1</v>
      </c>
      <c r="G38" s="14">
        <v>14.6449</v>
      </c>
      <c r="H38" s="13">
        <v>4.1064999999999996</v>
      </c>
      <c r="I38" s="16">
        <v>60.926949999999998</v>
      </c>
      <c r="J38" s="8"/>
      <c r="K38" s="3">
        <v>34</v>
      </c>
      <c r="L38" s="28">
        <v>1</v>
      </c>
      <c r="M38" s="14">
        <f t="shared" si="0"/>
        <v>0.97839019999999999</v>
      </c>
      <c r="N38" s="12">
        <f t="shared" si="1"/>
        <v>0.97588600000000003</v>
      </c>
      <c r="O38" s="13">
        <v>1</v>
      </c>
      <c r="P38" s="14">
        <f t="shared" si="2"/>
        <v>0.98124860000000003</v>
      </c>
      <c r="Q38" s="12">
        <f t="shared" si="3"/>
        <v>0.87814610000000004</v>
      </c>
    </row>
    <row r="39" spans="1:17" ht="18" x14ac:dyDescent="0.25">
      <c r="A39" s="3">
        <v>35</v>
      </c>
      <c r="B39" s="17">
        <v>1</v>
      </c>
      <c r="C39" s="11">
        <v>3.4950999999999999</v>
      </c>
      <c r="D39" s="11">
        <v>120.5093</v>
      </c>
      <c r="E39" s="12">
        <v>11.961</v>
      </c>
      <c r="F39" s="13">
        <v>1</v>
      </c>
      <c r="G39" s="14">
        <v>162.5719</v>
      </c>
      <c r="H39" s="13">
        <v>61.396699999999903</v>
      </c>
      <c r="I39" s="16">
        <v>146.52775</v>
      </c>
      <c r="J39" s="8"/>
      <c r="K39" s="3">
        <v>35</v>
      </c>
      <c r="L39" s="28">
        <v>1</v>
      </c>
      <c r="M39" s="14">
        <f t="shared" si="0"/>
        <v>0.87599559999999999</v>
      </c>
      <c r="N39" s="12">
        <f t="shared" si="1"/>
        <v>0.976078</v>
      </c>
      <c r="O39" s="13">
        <v>1</v>
      </c>
      <c r="P39" s="14">
        <f t="shared" si="2"/>
        <v>0.77603140000000015</v>
      </c>
      <c r="Q39" s="12">
        <f t="shared" si="3"/>
        <v>0.70694450000000009</v>
      </c>
    </row>
    <row r="40" spans="1:17" ht="18" x14ac:dyDescent="0.25">
      <c r="A40" s="3">
        <v>36</v>
      </c>
      <c r="B40" s="17">
        <v>1</v>
      </c>
      <c r="C40" s="11">
        <v>6.8094999999999999</v>
      </c>
      <c r="D40" s="11">
        <v>54.004399999999997</v>
      </c>
      <c r="E40" s="12">
        <v>0</v>
      </c>
      <c r="F40" s="13">
        <v>1</v>
      </c>
      <c r="G40" s="14">
        <v>19.619699999999899</v>
      </c>
      <c r="H40" s="13">
        <v>2.6698999999999899</v>
      </c>
      <c r="I40" s="16">
        <v>0.73199999999999998</v>
      </c>
      <c r="J40" s="8"/>
      <c r="K40" s="3">
        <v>36</v>
      </c>
      <c r="L40" s="28">
        <v>1</v>
      </c>
      <c r="M40" s="14">
        <f t="shared" si="0"/>
        <v>0.93918610000000002</v>
      </c>
      <c r="N40" s="12">
        <f t="shared" si="1"/>
        <v>1</v>
      </c>
      <c r="O40" s="13">
        <v>1</v>
      </c>
      <c r="P40" s="14">
        <f t="shared" si="2"/>
        <v>0.97771040000000009</v>
      </c>
      <c r="Q40" s="12">
        <f t="shared" si="3"/>
        <v>0.99853599999999998</v>
      </c>
    </row>
    <row r="41" spans="1:17" ht="18" x14ac:dyDescent="0.25">
      <c r="A41" s="3">
        <v>37</v>
      </c>
      <c r="B41" s="17">
        <v>1</v>
      </c>
      <c r="C41" s="11">
        <v>62.920899999999897</v>
      </c>
      <c r="D41" s="11">
        <v>163.38659999999999</v>
      </c>
      <c r="E41" s="12">
        <v>0</v>
      </c>
      <c r="F41" s="13">
        <v>1</v>
      </c>
      <c r="G41" s="14">
        <v>22.084099999999999</v>
      </c>
      <c r="H41" s="13">
        <v>18.561999999999902</v>
      </c>
      <c r="I41" s="16">
        <v>42.763300000000001</v>
      </c>
      <c r="J41" s="8"/>
      <c r="K41" s="3">
        <v>37</v>
      </c>
      <c r="L41" s="28">
        <v>1</v>
      </c>
      <c r="M41" s="14">
        <f t="shared" si="0"/>
        <v>0.77369250000000012</v>
      </c>
      <c r="N41" s="12">
        <f t="shared" si="1"/>
        <v>1</v>
      </c>
      <c r="O41" s="13">
        <v>1</v>
      </c>
      <c r="P41" s="14">
        <f t="shared" si="2"/>
        <v>0.95935390000000009</v>
      </c>
      <c r="Q41" s="12">
        <f t="shared" si="3"/>
        <v>0.91447339999999999</v>
      </c>
    </row>
    <row r="42" spans="1:17" ht="18" x14ac:dyDescent="0.25">
      <c r="A42" s="3">
        <v>38</v>
      </c>
      <c r="B42" s="17">
        <v>1</v>
      </c>
      <c r="C42" s="11">
        <v>1.8407</v>
      </c>
      <c r="D42" s="11">
        <v>365.60039999999998</v>
      </c>
      <c r="E42" s="12">
        <v>5.1349999999999998</v>
      </c>
      <c r="F42" s="13">
        <v>0.95897435897435901</v>
      </c>
      <c r="G42" s="14">
        <v>135.01069999999899</v>
      </c>
      <c r="H42" s="13">
        <v>14.6145</v>
      </c>
      <c r="I42" s="16">
        <v>118.965049999999</v>
      </c>
      <c r="J42" s="8"/>
      <c r="K42" s="3">
        <v>38</v>
      </c>
      <c r="L42" s="28">
        <v>1</v>
      </c>
      <c r="M42" s="14">
        <f t="shared" si="0"/>
        <v>0.63255890000000004</v>
      </c>
      <c r="N42" s="12">
        <f t="shared" si="1"/>
        <v>0.98973</v>
      </c>
      <c r="O42" s="13">
        <v>0.95897435897435901</v>
      </c>
      <c r="P42" s="14">
        <f t="shared" si="2"/>
        <v>0.85037480000000099</v>
      </c>
      <c r="Q42" s="12">
        <f t="shared" si="3"/>
        <v>0.76206990000000197</v>
      </c>
    </row>
    <row r="43" spans="1:17" ht="18" x14ac:dyDescent="0.25">
      <c r="A43" s="3">
        <v>39</v>
      </c>
      <c r="B43" s="17">
        <v>1</v>
      </c>
      <c r="C43" s="11">
        <v>3.6564999999999999</v>
      </c>
      <c r="D43" s="11">
        <v>104.695799999999</v>
      </c>
      <c r="E43" s="12">
        <v>22.306000000000001</v>
      </c>
      <c r="F43" s="13">
        <v>1</v>
      </c>
      <c r="G43" s="14">
        <v>9.3612000000000002</v>
      </c>
      <c r="H43" s="13">
        <v>25.638399999999901</v>
      </c>
      <c r="I43" s="16">
        <v>42.47175</v>
      </c>
      <c r="J43" s="8"/>
      <c r="K43" s="3">
        <v>39</v>
      </c>
      <c r="L43" s="28">
        <v>1</v>
      </c>
      <c r="M43" s="14">
        <f t="shared" si="0"/>
        <v>0.89164770000000104</v>
      </c>
      <c r="N43" s="12">
        <f t="shared" si="1"/>
        <v>0.95538800000000001</v>
      </c>
      <c r="O43" s="13">
        <v>1</v>
      </c>
      <c r="P43" s="14">
        <f t="shared" si="2"/>
        <v>0.96500040000000009</v>
      </c>
      <c r="Q43" s="12">
        <f t="shared" si="3"/>
        <v>0.91505649999999994</v>
      </c>
    </row>
    <row r="44" spans="1:17" ht="18" x14ac:dyDescent="0.25">
      <c r="A44" s="3">
        <v>40</v>
      </c>
      <c r="B44" s="17">
        <v>1</v>
      </c>
      <c r="C44" s="11">
        <v>4.3258000000000001</v>
      </c>
      <c r="D44" s="11">
        <v>12.4576999999999</v>
      </c>
      <c r="E44" s="12">
        <v>51.087000000000003</v>
      </c>
      <c r="F44" s="13">
        <v>1</v>
      </c>
      <c r="G44" s="14">
        <v>50.276699999999998</v>
      </c>
      <c r="H44" s="13">
        <v>19.207599999999999</v>
      </c>
      <c r="I44" s="16">
        <v>16.482499999999899</v>
      </c>
      <c r="J44" s="8"/>
      <c r="K44" s="3">
        <v>40</v>
      </c>
      <c r="L44" s="28">
        <v>1</v>
      </c>
      <c r="M44" s="14">
        <f t="shared" si="0"/>
        <v>0.98321650000000005</v>
      </c>
      <c r="N44" s="12">
        <f t="shared" si="1"/>
        <v>0.89782600000000001</v>
      </c>
      <c r="O44" s="13">
        <v>1</v>
      </c>
      <c r="P44" s="14">
        <f t="shared" si="2"/>
        <v>0.93051570000000006</v>
      </c>
      <c r="Q44" s="12">
        <f t="shared" si="3"/>
        <v>0.9670350000000002</v>
      </c>
    </row>
    <row r="45" spans="1:17" ht="18" x14ac:dyDescent="0.25">
      <c r="A45" s="3">
        <v>41</v>
      </c>
      <c r="B45" s="17">
        <v>1</v>
      </c>
      <c r="C45" s="11">
        <v>67.016099999999994</v>
      </c>
      <c r="D45" s="11">
        <v>211.84449999999899</v>
      </c>
      <c r="E45" s="12">
        <v>11.608000000000001</v>
      </c>
      <c r="F45" s="13">
        <v>1</v>
      </c>
      <c r="G45" s="14">
        <v>27.264699999999898</v>
      </c>
      <c r="H45" s="13">
        <v>153.43439999999899</v>
      </c>
      <c r="I45" s="16">
        <v>33.592849999999999</v>
      </c>
      <c r="J45" s="8"/>
      <c r="K45" s="3">
        <v>41</v>
      </c>
      <c r="L45" s="28">
        <v>1</v>
      </c>
      <c r="M45" s="14">
        <f t="shared" si="0"/>
        <v>0.7211394000000011</v>
      </c>
      <c r="N45" s="12">
        <f t="shared" si="1"/>
        <v>0.97678399999999999</v>
      </c>
      <c r="O45" s="13">
        <v>1</v>
      </c>
      <c r="P45" s="14">
        <f t="shared" si="2"/>
        <v>0.81930090000000111</v>
      </c>
      <c r="Q45" s="12">
        <f t="shared" si="3"/>
        <v>0.93281429999999999</v>
      </c>
    </row>
    <row r="46" spans="1:17" ht="18" x14ac:dyDescent="0.25">
      <c r="A46" s="3">
        <v>42</v>
      </c>
      <c r="B46" s="17">
        <v>1</v>
      </c>
      <c r="C46" s="11">
        <v>50.6629</v>
      </c>
      <c r="D46" s="11">
        <v>9.9386999999999901</v>
      </c>
      <c r="E46" s="12">
        <v>0</v>
      </c>
      <c r="F46" s="13">
        <v>1</v>
      </c>
      <c r="G46" s="14">
        <v>79.914400000000001</v>
      </c>
      <c r="H46" s="13">
        <v>313.3972</v>
      </c>
      <c r="I46" s="16">
        <v>309.28559999999999</v>
      </c>
      <c r="J46" s="8"/>
      <c r="K46" s="3">
        <v>42</v>
      </c>
      <c r="L46" s="28">
        <v>1</v>
      </c>
      <c r="M46" s="14">
        <f t="shared" si="0"/>
        <v>0.93939839999999997</v>
      </c>
      <c r="N46" s="12">
        <f t="shared" si="1"/>
        <v>1</v>
      </c>
      <c r="O46" s="13">
        <v>1</v>
      </c>
      <c r="P46" s="14">
        <f t="shared" si="2"/>
        <v>0.60668840000000002</v>
      </c>
      <c r="Q46" s="12">
        <f t="shared" si="3"/>
        <v>0.38142880000000001</v>
      </c>
    </row>
    <row r="47" spans="1:17" ht="18" x14ac:dyDescent="0.25">
      <c r="A47" s="3">
        <v>43</v>
      </c>
      <c r="B47" s="17">
        <v>1</v>
      </c>
      <c r="C47" s="11">
        <v>1.982</v>
      </c>
      <c r="D47" s="11">
        <v>15.0022</v>
      </c>
      <c r="E47" s="12">
        <v>10.304</v>
      </c>
      <c r="F47" s="13">
        <v>1</v>
      </c>
      <c r="G47" s="14">
        <v>53.384499999999903</v>
      </c>
      <c r="H47" s="13">
        <v>15.179699999999899</v>
      </c>
      <c r="I47" s="16">
        <v>33.649650000000001</v>
      </c>
      <c r="J47" s="8"/>
      <c r="K47" s="3">
        <v>43</v>
      </c>
      <c r="L47" s="28">
        <v>1</v>
      </c>
      <c r="M47" s="14">
        <f t="shared" si="0"/>
        <v>0.9830158</v>
      </c>
      <c r="N47" s="12">
        <f t="shared" si="1"/>
        <v>0.97939200000000004</v>
      </c>
      <c r="O47" s="13">
        <v>1</v>
      </c>
      <c r="P47" s="14">
        <f t="shared" si="2"/>
        <v>0.93143580000000026</v>
      </c>
      <c r="Q47" s="12">
        <f t="shared" si="3"/>
        <v>0.93270070000000005</v>
      </c>
    </row>
    <row r="48" spans="1:17" ht="18" x14ac:dyDescent="0.25">
      <c r="A48" s="3">
        <v>44</v>
      </c>
      <c r="B48" s="17">
        <v>1</v>
      </c>
      <c r="C48" s="11">
        <v>2.2870999999999899</v>
      </c>
      <c r="D48" s="11">
        <v>15.8499</v>
      </c>
      <c r="E48" s="12">
        <v>0</v>
      </c>
      <c r="F48" s="13">
        <v>1</v>
      </c>
      <c r="G48" s="14">
        <v>34.495199999999997</v>
      </c>
      <c r="H48" s="13">
        <v>69.436300000000003</v>
      </c>
      <c r="I48" s="16">
        <v>177.72074999999899</v>
      </c>
      <c r="J48" s="8"/>
      <c r="K48" s="3">
        <v>44</v>
      </c>
      <c r="L48" s="28">
        <v>1</v>
      </c>
      <c r="M48" s="14">
        <f t="shared" si="0"/>
        <v>0.98186300000000004</v>
      </c>
      <c r="N48" s="12">
        <f t="shared" si="1"/>
        <v>1</v>
      </c>
      <c r="O48" s="13">
        <v>1</v>
      </c>
      <c r="P48" s="14">
        <f t="shared" si="2"/>
        <v>0.89606850000000005</v>
      </c>
      <c r="Q48" s="12">
        <f t="shared" si="3"/>
        <v>0.64455850000000203</v>
      </c>
    </row>
    <row r="49" spans="1:17" ht="18" x14ac:dyDescent="0.25">
      <c r="A49" s="3">
        <v>45</v>
      </c>
      <c r="B49" s="17">
        <v>1</v>
      </c>
      <c r="C49" s="11">
        <v>12.974599999999899</v>
      </c>
      <c r="D49" s="11">
        <v>17.731099999999898</v>
      </c>
      <c r="E49" s="12">
        <v>10.584</v>
      </c>
      <c r="F49" s="13">
        <v>1</v>
      </c>
      <c r="G49" s="14">
        <v>86.919899999999998</v>
      </c>
      <c r="H49" s="13">
        <v>8.5921000000000003</v>
      </c>
      <c r="I49" s="16">
        <v>266.89789999999999</v>
      </c>
      <c r="J49" s="8"/>
      <c r="K49" s="3">
        <v>45</v>
      </c>
      <c r="L49" s="28">
        <v>1</v>
      </c>
      <c r="M49" s="14">
        <f t="shared" si="0"/>
        <v>0.96929430000000016</v>
      </c>
      <c r="N49" s="12">
        <f t="shared" si="1"/>
        <v>0.97883200000000004</v>
      </c>
      <c r="O49" s="13">
        <v>1</v>
      </c>
      <c r="P49" s="14">
        <f t="shared" si="2"/>
        <v>0.90448799999999996</v>
      </c>
      <c r="Q49" s="12">
        <f t="shared" si="3"/>
        <v>0.46620420000000007</v>
      </c>
    </row>
    <row r="50" spans="1:17" ht="18" x14ac:dyDescent="0.25">
      <c r="A50" s="3">
        <v>46</v>
      </c>
      <c r="B50" s="17">
        <v>1</v>
      </c>
      <c r="C50" s="11">
        <v>1.6526999999999901</v>
      </c>
      <c r="D50" s="11">
        <v>41.9636</v>
      </c>
      <c r="E50" s="12">
        <v>0</v>
      </c>
      <c r="F50" s="13">
        <v>1</v>
      </c>
      <c r="G50" s="14">
        <v>28.577399999999901</v>
      </c>
      <c r="H50" s="13">
        <v>22.466099999999901</v>
      </c>
      <c r="I50" s="16">
        <v>1.85849999999999</v>
      </c>
      <c r="J50" s="8"/>
      <c r="K50" s="3">
        <v>46</v>
      </c>
      <c r="L50" s="28">
        <v>1</v>
      </c>
      <c r="M50" s="14">
        <f t="shared" si="0"/>
        <v>0.95638370000000006</v>
      </c>
      <c r="N50" s="12">
        <f t="shared" si="1"/>
        <v>1</v>
      </c>
      <c r="O50" s="13">
        <v>1</v>
      </c>
      <c r="P50" s="14">
        <f t="shared" si="2"/>
        <v>0.9489565000000002</v>
      </c>
      <c r="Q50" s="12">
        <f t="shared" si="3"/>
        <v>0.99628300000000003</v>
      </c>
    </row>
    <row r="51" spans="1:17" ht="18" x14ac:dyDescent="0.25">
      <c r="A51" s="3">
        <v>47</v>
      </c>
      <c r="B51" s="17">
        <v>1</v>
      </c>
      <c r="C51" s="11">
        <v>1.6277999999999999</v>
      </c>
      <c r="D51" s="11">
        <v>186.92669999999899</v>
      </c>
      <c r="E51" s="12">
        <v>0</v>
      </c>
      <c r="F51" s="13">
        <v>1</v>
      </c>
      <c r="G51" s="14">
        <v>1.5755999999999999</v>
      </c>
      <c r="H51" s="13">
        <v>17.024000000000001</v>
      </c>
      <c r="I51" s="16">
        <v>119.447549999999</v>
      </c>
      <c r="J51" s="8"/>
      <c r="K51" s="3">
        <v>47</v>
      </c>
      <c r="L51" s="28">
        <v>1</v>
      </c>
      <c r="M51" s="14">
        <f t="shared" si="0"/>
        <v>0.81144550000000104</v>
      </c>
      <c r="N51" s="12">
        <f t="shared" si="1"/>
        <v>1</v>
      </c>
      <c r="O51" s="13">
        <v>1</v>
      </c>
      <c r="P51" s="14">
        <f t="shared" si="2"/>
        <v>0.98140039999999995</v>
      </c>
      <c r="Q51" s="12">
        <f t="shared" si="3"/>
        <v>0.76110490000000197</v>
      </c>
    </row>
    <row r="52" spans="1:17" ht="18" x14ac:dyDescent="0.25">
      <c r="A52" s="3">
        <v>48</v>
      </c>
      <c r="B52" s="17">
        <v>1</v>
      </c>
      <c r="C52" s="11">
        <v>2.4266999999999999</v>
      </c>
      <c r="D52" s="11">
        <v>56.108399999999897</v>
      </c>
      <c r="E52" s="12">
        <v>42.002000000000002</v>
      </c>
      <c r="F52" s="13">
        <v>1</v>
      </c>
      <c r="G52" s="14">
        <v>177.42399999999901</v>
      </c>
      <c r="H52" s="13">
        <v>30.9986</v>
      </c>
      <c r="I52" s="16">
        <v>44.81635</v>
      </c>
      <c r="J52" s="8"/>
      <c r="K52" s="3">
        <v>48</v>
      </c>
      <c r="L52" s="28">
        <v>1</v>
      </c>
      <c r="M52" s="14">
        <f t="shared" si="0"/>
        <v>0.94146490000000016</v>
      </c>
      <c r="N52" s="12">
        <f t="shared" si="1"/>
        <v>0.91599600000000003</v>
      </c>
      <c r="O52" s="13">
        <v>1</v>
      </c>
      <c r="P52" s="14">
        <f t="shared" si="2"/>
        <v>0.79157740000000099</v>
      </c>
      <c r="Q52" s="12">
        <f t="shared" si="3"/>
        <v>0.91036729999999999</v>
      </c>
    </row>
    <row r="53" spans="1:17" ht="18" x14ac:dyDescent="0.25">
      <c r="A53" s="3">
        <v>49</v>
      </c>
      <c r="B53" s="17">
        <v>1</v>
      </c>
      <c r="C53" s="11">
        <v>6.8655999999999997</v>
      </c>
      <c r="D53" s="11">
        <v>33.472999999999999</v>
      </c>
      <c r="E53" s="12">
        <v>45.551000000000002</v>
      </c>
      <c r="F53" s="13">
        <v>1</v>
      </c>
      <c r="G53" s="14">
        <v>6.1859999999999999</v>
      </c>
      <c r="H53" s="13">
        <v>6.2402999999999897</v>
      </c>
      <c r="I53" s="16">
        <v>96.781949999999995</v>
      </c>
      <c r="J53" s="8"/>
      <c r="K53" s="3">
        <v>49</v>
      </c>
      <c r="L53" s="28">
        <v>1</v>
      </c>
      <c r="M53" s="14">
        <f t="shared" si="0"/>
        <v>0.9596614</v>
      </c>
      <c r="N53" s="12">
        <f t="shared" si="1"/>
        <v>0.90889799999999998</v>
      </c>
      <c r="O53" s="13">
        <v>1</v>
      </c>
      <c r="P53" s="14">
        <f t="shared" si="2"/>
        <v>0.9875737</v>
      </c>
      <c r="Q53" s="12">
        <f t="shared" si="3"/>
        <v>0.80643609999999999</v>
      </c>
    </row>
    <row r="54" spans="1:17" ht="18" x14ac:dyDescent="0.25">
      <c r="A54" s="3">
        <v>50</v>
      </c>
      <c r="B54" s="17">
        <v>1</v>
      </c>
      <c r="C54" s="11">
        <v>8.6479999999999997</v>
      </c>
      <c r="D54" s="11">
        <v>47.656599999999997</v>
      </c>
      <c r="E54" s="12">
        <v>12.199</v>
      </c>
      <c r="F54" s="13">
        <v>1</v>
      </c>
      <c r="G54" s="14">
        <v>19.636599999999898</v>
      </c>
      <c r="H54" s="13">
        <v>4.8856999999999999</v>
      </c>
      <c r="I54" s="16">
        <v>49.570549999999997</v>
      </c>
      <c r="J54" s="8"/>
      <c r="K54" s="3">
        <v>50</v>
      </c>
      <c r="L54" s="28">
        <v>1</v>
      </c>
      <c r="M54" s="14">
        <f t="shared" si="0"/>
        <v>0.94369539999999996</v>
      </c>
      <c r="N54" s="12">
        <f t="shared" si="1"/>
        <v>0.97560199999999997</v>
      </c>
      <c r="O54" s="13">
        <v>1</v>
      </c>
      <c r="P54" s="14">
        <f t="shared" si="2"/>
        <v>0.97547770000000011</v>
      </c>
      <c r="Q54" s="12">
        <f t="shared" si="3"/>
        <v>0.90085890000000002</v>
      </c>
    </row>
    <row r="55" spans="1:17" ht="18" x14ac:dyDescent="0.25">
      <c r="A55" s="3">
        <v>51</v>
      </c>
      <c r="B55" s="17">
        <v>1</v>
      </c>
      <c r="C55" s="11">
        <v>3.2167999999999899</v>
      </c>
      <c r="D55" s="11">
        <v>69.700099999999907</v>
      </c>
      <c r="E55" s="12">
        <v>26.155000000000001</v>
      </c>
      <c r="F55" s="13">
        <v>1</v>
      </c>
      <c r="G55" s="14">
        <v>55.680799999999998</v>
      </c>
      <c r="H55" s="13">
        <v>15.450199999999899</v>
      </c>
      <c r="I55" s="16">
        <v>59.495349999999902</v>
      </c>
      <c r="J55" s="8"/>
      <c r="K55" s="3">
        <v>51</v>
      </c>
      <c r="L55" s="28">
        <v>1</v>
      </c>
      <c r="M55" s="14">
        <f t="shared" si="0"/>
        <v>0.92708310000000016</v>
      </c>
      <c r="N55" s="12">
        <f t="shared" si="1"/>
        <v>0.94769000000000003</v>
      </c>
      <c r="O55" s="13">
        <v>1</v>
      </c>
      <c r="P55" s="14">
        <f t="shared" si="2"/>
        <v>0.92886900000000006</v>
      </c>
      <c r="Q55" s="12">
        <f t="shared" si="3"/>
        <v>0.88100930000000022</v>
      </c>
    </row>
    <row r="56" spans="1:17" ht="18" x14ac:dyDescent="0.25">
      <c r="A56" s="3">
        <v>52</v>
      </c>
      <c r="B56" s="17">
        <v>1</v>
      </c>
      <c r="C56" s="11">
        <v>2.3028</v>
      </c>
      <c r="D56" s="11">
        <v>8.2211999999999996</v>
      </c>
      <c r="E56" s="12">
        <v>15.935</v>
      </c>
      <c r="F56" s="13">
        <v>1</v>
      </c>
      <c r="G56" s="14">
        <v>17.0137</v>
      </c>
      <c r="H56" s="13">
        <v>5.3434999999999997</v>
      </c>
      <c r="I56" s="16">
        <v>37.600449999999903</v>
      </c>
      <c r="J56" s="8"/>
      <c r="K56" s="3">
        <v>52</v>
      </c>
      <c r="L56" s="28">
        <v>1</v>
      </c>
      <c r="M56" s="14">
        <f t="shared" si="0"/>
        <v>0.98947600000000002</v>
      </c>
      <c r="N56" s="12">
        <f t="shared" si="1"/>
        <v>0.96813000000000005</v>
      </c>
      <c r="O56" s="13">
        <v>1</v>
      </c>
      <c r="P56" s="14">
        <f t="shared" si="2"/>
        <v>0.97764280000000003</v>
      </c>
      <c r="Q56" s="12">
        <f t="shared" si="3"/>
        <v>0.92479910000000021</v>
      </c>
    </row>
    <row r="57" spans="1:17" ht="18" x14ac:dyDescent="0.25">
      <c r="A57" s="3">
        <v>53</v>
      </c>
      <c r="B57" s="17">
        <v>1</v>
      </c>
      <c r="C57" s="11">
        <v>17.564599999999999</v>
      </c>
      <c r="D57" s="11">
        <v>17.278499999999902</v>
      </c>
      <c r="E57" s="12">
        <v>0</v>
      </c>
      <c r="F57" s="13">
        <v>1</v>
      </c>
      <c r="G57" s="14">
        <v>25.1632</v>
      </c>
      <c r="H57" s="13">
        <v>25.479299999999999</v>
      </c>
      <c r="I57" s="16">
        <v>59.342349999999897</v>
      </c>
      <c r="J57" s="8"/>
      <c r="K57" s="3">
        <v>53</v>
      </c>
      <c r="L57" s="28">
        <v>1</v>
      </c>
      <c r="M57" s="14">
        <f t="shared" si="0"/>
        <v>0.9651569000000001</v>
      </c>
      <c r="N57" s="12">
        <f t="shared" si="1"/>
        <v>1</v>
      </c>
      <c r="O57" s="13">
        <v>1</v>
      </c>
      <c r="P57" s="14">
        <f t="shared" si="2"/>
        <v>0.94935749999999997</v>
      </c>
      <c r="Q57" s="12">
        <f t="shared" si="3"/>
        <v>0.88131530000000025</v>
      </c>
    </row>
    <row r="58" spans="1:17" ht="18" x14ac:dyDescent="0.25">
      <c r="A58" s="3">
        <v>54</v>
      </c>
      <c r="B58" s="17">
        <v>1</v>
      </c>
      <c r="C58" s="11">
        <v>3.8359999999999999</v>
      </c>
      <c r="D58" s="11">
        <v>8.0602</v>
      </c>
      <c r="E58" s="12">
        <v>2.3860000000000001</v>
      </c>
      <c r="F58" s="13">
        <v>1</v>
      </c>
      <c r="G58" s="14">
        <v>78.966499999999996</v>
      </c>
      <c r="H58" s="13">
        <v>394.859499999999</v>
      </c>
      <c r="I58" s="16">
        <v>281.81115</v>
      </c>
      <c r="J58" s="8"/>
      <c r="K58" s="3">
        <v>54</v>
      </c>
      <c r="L58" s="28">
        <v>1</v>
      </c>
      <c r="M58" s="14">
        <f t="shared" si="0"/>
        <v>0.98810379999999998</v>
      </c>
      <c r="N58" s="12">
        <f t="shared" si="1"/>
        <v>0.995228</v>
      </c>
      <c r="O58" s="13">
        <v>1</v>
      </c>
      <c r="P58" s="14">
        <f t="shared" si="2"/>
        <v>0.52617400000000103</v>
      </c>
      <c r="Q58" s="12">
        <f t="shared" si="3"/>
        <v>0.43637769999999998</v>
      </c>
    </row>
    <row r="59" spans="1:17" ht="18" x14ac:dyDescent="0.25">
      <c r="A59" s="3">
        <v>55</v>
      </c>
      <c r="B59" s="17">
        <v>1</v>
      </c>
      <c r="C59" s="11">
        <v>4.0550999999999897</v>
      </c>
      <c r="D59" s="11">
        <v>90.787999999999997</v>
      </c>
      <c r="E59" s="12">
        <v>0</v>
      </c>
      <c r="F59" s="13">
        <v>1</v>
      </c>
      <c r="G59" s="14">
        <v>158.10599999999999</v>
      </c>
      <c r="H59" s="13">
        <v>38.428100000000001</v>
      </c>
      <c r="I59" s="16">
        <v>111.70254999999899</v>
      </c>
      <c r="J59" s="8"/>
      <c r="K59" s="3">
        <v>55</v>
      </c>
      <c r="L59" s="28">
        <v>1</v>
      </c>
      <c r="M59" s="14">
        <f t="shared" si="0"/>
        <v>0.90515690000000004</v>
      </c>
      <c r="N59" s="12">
        <f t="shared" si="1"/>
        <v>1</v>
      </c>
      <c r="O59" s="13">
        <v>1</v>
      </c>
      <c r="P59" s="14">
        <f t="shared" si="2"/>
        <v>0.80346589999999996</v>
      </c>
      <c r="Q59" s="12">
        <f t="shared" si="3"/>
        <v>0.77659490000000198</v>
      </c>
    </row>
    <row r="60" spans="1:17" ht="18" x14ac:dyDescent="0.25">
      <c r="A60" s="3">
        <v>56</v>
      </c>
      <c r="B60" s="17">
        <v>1</v>
      </c>
      <c r="C60" s="11">
        <v>19.944199999999999</v>
      </c>
      <c r="D60" s="11">
        <v>409.67929999999899</v>
      </c>
      <c r="E60" s="12">
        <v>20.873000000000001</v>
      </c>
      <c r="F60" s="13">
        <v>1</v>
      </c>
      <c r="G60" s="14">
        <v>313.2552</v>
      </c>
      <c r="H60" s="13">
        <v>215.57719999999901</v>
      </c>
      <c r="I60" s="16">
        <v>90.653549999999996</v>
      </c>
      <c r="J60" s="8"/>
      <c r="K60" s="3">
        <v>56</v>
      </c>
      <c r="L60" s="28">
        <v>1</v>
      </c>
      <c r="M60" s="14">
        <f t="shared" si="0"/>
        <v>0.57037650000000095</v>
      </c>
      <c r="N60" s="12">
        <f t="shared" si="1"/>
        <v>0.95825399999999994</v>
      </c>
      <c r="O60" s="13">
        <v>1</v>
      </c>
      <c r="P60" s="14">
        <f t="shared" si="2"/>
        <v>0.47116760000000102</v>
      </c>
      <c r="Q60" s="12">
        <f t="shared" si="3"/>
        <v>0.81869290000000006</v>
      </c>
    </row>
    <row r="61" spans="1:17" ht="18" x14ac:dyDescent="0.25">
      <c r="A61" s="3">
        <v>57</v>
      </c>
      <c r="B61" s="17">
        <v>1</v>
      </c>
      <c r="C61" s="11">
        <v>9.5359999999999996</v>
      </c>
      <c r="D61" s="11">
        <v>21.476800000000001</v>
      </c>
      <c r="E61" s="12">
        <v>14.241</v>
      </c>
      <c r="F61" s="13">
        <v>1</v>
      </c>
      <c r="G61" s="14">
        <v>407.07499999999999</v>
      </c>
      <c r="H61" s="13">
        <v>144.35149999999999</v>
      </c>
      <c r="I61" s="16">
        <v>134.2353</v>
      </c>
      <c r="J61" s="8"/>
      <c r="K61" s="3">
        <v>57</v>
      </c>
      <c r="L61" s="28">
        <v>1</v>
      </c>
      <c r="M61" s="14">
        <f t="shared" si="0"/>
        <v>0.96898720000000005</v>
      </c>
      <c r="N61" s="12">
        <f t="shared" si="1"/>
        <v>0.97151799999999999</v>
      </c>
      <c r="O61" s="13">
        <v>1</v>
      </c>
      <c r="P61" s="14">
        <f t="shared" si="2"/>
        <v>0.44857349999999996</v>
      </c>
      <c r="Q61" s="12">
        <f t="shared" si="3"/>
        <v>0.7315294</v>
      </c>
    </row>
    <row r="62" spans="1:17" ht="18" x14ac:dyDescent="0.25">
      <c r="A62" s="3">
        <v>58</v>
      </c>
      <c r="B62" s="17">
        <v>1</v>
      </c>
      <c r="C62" s="11">
        <v>3.8274999999999899</v>
      </c>
      <c r="D62" s="11">
        <v>71.884399999999999</v>
      </c>
      <c r="E62" s="12">
        <v>0</v>
      </c>
      <c r="F62" s="13">
        <v>1</v>
      </c>
      <c r="G62" s="14">
        <v>7.6473999999999904</v>
      </c>
      <c r="H62" s="13">
        <v>51.839399999999998</v>
      </c>
      <c r="I62" s="16">
        <v>145.6113</v>
      </c>
      <c r="J62" s="8"/>
      <c r="K62" s="3">
        <v>58</v>
      </c>
      <c r="L62" s="28">
        <v>1</v>
      </c>
      <c r="M62" s="14">
        <f t="shared" si="0"/>
        <v>0.92428810000000006</v>
      </c>
      <c r="N62" s="12">
        <f t="shared" si="1"/>
        <v>1</v>
      </c>
      <c r="O62" s="13">
        <v>1</v>
      </c>
      <c r="P62" s="14">
        <f t="shared" si="2"/>
        <v>0.94051320000000005</v>
      </c>
      <c r="Q62" s="12">
        <f t="shared" si="3"/>
        <v>0.7087774</v>
      </c>
    </row>
    <row r="63" spans="1:17" ht="19" thickBot="1" x14ac:dyDescent="0.3">
      <c r="A63" s="4">
        <v>59</v>
      </c>
      <c r="B63" s="18">
        <v>1</v>
      </c>
      <c r="C63" s="19">
        <v>1.93109999999999</v>
      </c>
      <c r="D63" s="19">
        <v>8.5085999999999995</v>
      </c>
      <c r="E63" s="20">
        <v>38.588999999999999</v>
      </c>
      <c r="F63" s="21">
        <v>0.35313531353135302</v>
      </c>
      <c r="G63" s="22">
        <v>87.233699999999999</v>
      </c>
      <c r="H63" s="21">
        <v>21.290900000000001</v>
      </c>
      <c r="I63" s="23">
        <v>71.482299999999995</v>
      </c>
      <c r="J63" s="8"/>
      <c r="K63" s="4">
        <v>59</v>
      </c>
      <c r="L63" s="17">
        <v>1</v>
      </c>
      <c r="M63" s="14">
        <f t="shared" si="0"/>
        <v>0.98956030000000006</v>
      </c>
      <c r="N63" s="12">
        <f t="shared" si="1"/>
        <v>0.92282200000000003</v>
      </c>
      <c r="O63" s="13">
        <v>0.35313531353135302</v>
      </c>
      <c r="P63" s="14">
        <f t="shared" si="2"/>
        <v>0.89147540000000003</v>
      </c>
      <c r="Q63" s="12">
        <f t="shared" si="3"/>
        <v>0.8570354</v>
      </c>
    </row>
    <row r="64" spans="1:17" ht="18" x14ac:dyDescent="0.25">
      <c r="A64" s="36" t="s">
        <v>10</v>
      </c>
      <c r="B64" s="24">
        <f t="shared" ref="B64:F64" si="4">AVERAGE(B4:B63)</f>
        <v>1</v>
      </c>
      <c r="C64" s="25">
        <f t="shared" si="4"/>
        <v>16.685476666666638</v>
      </c>
      <c r="D64" s="26">
        <f t="shared" si="4"/>
        <v>122.16957166666649</v>
      </c>
      <c r="E64" s="27">
        <f t="shared" si="4"/>
        <v>12.897166666666662</v>
      </c>
      <c r="F64" s="26">
        <f t="shared" si="4"/>
        <v>0.97949636050296118</v>
      </c>
      <c r="G64" s="25">
        <f>AVERAGE(G4:G63)</f>
        <v>70.70515833333323</v>
      </c>
      <c r="H64" s="26">
        <f>AVERAGE(H4:H63)</f>
        <v>110.49117499999983</v>
      </c>
      <c r="I64" s="27">
        <f>AVERAGE(I4:I63)</f>
        <v>168.22476499999982</v>
      </c>
      <c r="J64" s="8"/>
      <c r="K64" s="36" t="s">
        <v>10</v>
      </c>
      <c r="L64" s="24">
        <f t="shared" ref="L64:Q64" si="5">AVERAGE(L4:L63)</f>
        <v>1</v>
      </c>
      <c r="M64" s="30">
        <f t="shared" si="5"/>
        <v>0.86114495166666671</v>
      </c>
      <c r="N64" s="31">
        <f t="shared" si="5"/>
        <v>0.97420566666666675</v>
      </c>
      <c r="O64" s="26">
        <f t="shared" si="5"/>
        <v>0.97949636050296118</v>
      </c>
      <c r="P64" s="32">
        <f t="shared" si="5"/>
        <v>0.82358413666666708</v>
      </c>
      <c r="Q64" s="31">
        <f t="shared" si="5"/>
        <v>0.70253610666666688</v>
      </c>
    </row>
    <row r="65" spans="1:17" ht="18" x14ac:dyDescent="0.25">
      <c r="A65" s="3" t="s">
        <v>11</v>
      </c>
      <c r="B65" s="17">
        <f>MAX(B4:B63)</f>
        <v>1</v>
      </c>
      <c r="C65" s="11">
        <f t="shared" ref="C65:I65" si="6">MAX(C4:C63)</f>
        <v>118.09769999999899</v>
      </c>
      <c r="D65" s="13">
        <f t="shared" si="6"/>
        <v>682.31029999999998</v>
      </c>
      <c r="E65" s="16">
        <f t="shared" si="6"/>
        <v>51.087000000000003</v>
      </c>
      <c r="F65" s="17">
        <f t="shared" si="6"/>
        <v>1</v>
      </c>
      <c r="G65" s="11">
        <f t="shared" si="6"/>
        <v>407.07499999999999</v>
      </c>
      <c r="H65" s="13">
        <f t="shared" si="6"/>
        <v>1194.0661</v>
      </c>
      <c r="I65" s="16">
        <f t="shared" si="6"/>
        <v>991.96489999999994</v>
      </c>
      <c r="J65" s="8"/>
      <c r="K65" s="3" t="s">
        <v>11</v>
      </c>
      <c r="L65" s="17">
        <f>MAX(L4:L63)</f>
        <v>1</v>
      </c>
      <c r="M65" s="29">
        <f t="shared" ref="M65:Q65" si="7">MAX(M4:M63)</f>
        <v>0.98956030000000006</v>
      </c>
      <c r="N65" s="13">
        <f t="shared" si="7"/>
        <v>1</v>
      </c>
      <c r="O65" s="17">
        <f t="shared" si="7"/>
        <v>1</v>
      </c>
      <c r="P65" s="29">
        <f t="shared" si="7"/>
        <v>0.9875737</v>
      </c>
      <c r="Q65" s="12">
        <f t="shared" si="7"/>
        <v>0.99853599999999998</v>
      </c>
    </row>
    <row r="66" spans="1:17" ht="19" thickBot="1" x14ac:dyDescent="0.3">
      <c r="A66" s="4" t="s">
        <v>12</v>
      </c>
      <c r="B66" s="18">
        <f>MIN(B4:B63)</f>
        <v>1</v>
      </c>
      <c r="C66" s="19">
        <f t="shared" ref="C66:I66" si="8">MIN(C4:C63)</f>
        <v>1.2559</v>
      </c>
      <c r="D66" s="21">
        <f t="shared" si="8"/>
        <v>8.0602</v>
      </c>
      <c r="E66" s="23">
        <f t="shared" si="8"/>
        <v>0</v>
      </c>
      <c r="F66" s="18">
        <f t="shared" si="8"/>
        <v>0.35313531353135302</v>
      </c>
      <c r="G66" s="19">
        <f t="shared" si="8"/>
        <v>1.5755999999999999</v>
      </c>
      <c r="H66" s="21">
        <f t="shared" si="8"/>
        <v>2.6698999999999899</v>
      </c>
      <c r="I66" s="23">
        <f t="shared" si="8"/>
        <v>0.73199999999999998</v>
      </c>
      <c r="J66" s="8"/>
      <c r="K66" s="4" t="s">
        <v>12</v>
      </c>
      <c r="L66" s="18">
        <f>MIN(L4:L63)</f>
        <v>1</v>
      </c>
      <c r="M66" s="33">
        <f t="shared" ref="M66:Q66" si="9">MIN(M4:M63)</f>
        <v>0.31276490000000001</v>
      </c>
      <c r="N66" s="21">
        <f t="shared" si="9"/>
        <v>0.89782600000000001</v>
      </c>
      <c r="O66" s="18">
        <f t="shared" si="9"/>
        <v>0.35313531353135302</v>
      </c>
      <c r="P66" s="33">
        <f t="shared" si="9"/>
        <v>0</v>
      </c>
      <c r="Q66" s="20">
        <f t="shared" si="9"/>
        <v>0</v>
      </c>
    </row>
    <row r="67" spans="1:17" ht="18" x14ac:dyDescent="0.25">
      <c r="E67" s="1"/>
      <c r="J67" s="8"/>
    </row>
    <row r="68" spans="1:17" ht="18" x14ac:dyDescent="0.25">
      <c r="E68" s="1"/>
      <c r="J68" s="8"/>
    </row>
    <row r="69" spans="1:17" ht="18" x14ac:dyDescent="0.25">
      <c r="E69" s="1"/>
      <c r="J69" s="8"/>
    </row>
    <row r="70" spans="1:17" ht="18" x14ac:dyDescent="0.25">
      <c r="E70" s="1"/>
      <c r="J70" s="8"/>
    </row>
    <row r="71" spans="1:17" ht="18" x14ac:dyDescent="0.25">
      <c r="E71" s="1"/>
      <c r="J71" s="8"/>
    </row>
    <row r="72" spans="1:17" ht="18" x14ac:dyDescent="0.25">
      <c r="E72" s="1"/>
      <c r="J72" s="8"/>
    </row>
    <row r="73" spans="1:17" ht="18" x14ac:dyDescent="0.25">
      <c r="E73" s="1"/>
      <c r="J73" s="8"/>
    </row>
    <row r="74" spans="1:17" ht="18" x14ac:dyDescent="0.25">
      <c r="E74" s="1"/>
      <c r="J74" s="8"/>
    </row>
    <row r="75" spans="1:17" ht="18" x14ac:dyDescent="0.25">
      <c r="E75" s="1"/>
      <c r="J75" s="8"/>
    </row>
    <row r="76" spans="1:17" ht="18" x14ac:dyDescent="0.25">
      <c r="E76" s="1"/>
      <c r="J76" s="8"/>
    </row>
    <row r="77" spans="1:17" ht="18" x14ac:dyDescent="0.25">
      <c r="E77" s="1"/>
      <c r="J77" s="8"/>
    </row>
    <row r="78" spans="1:17" ht="18" x14ac:dyDescent="0.25">
      <c r="E78" s="1"/>
      <c r="J78" s="8"/>
    </row>
    <row r="79" spans="1:17" ht="18" x14ac:dyDescent="0.25">
      <c r="E79" s="1"/>
      <c r="J79" s="8"/>
    </row>
    <row r="80" spans="1:17" ht="18" x14ac:dyDescent="0.25">
      <c r="E80" s="1"/>
      <c r="J80" s="8"/>
    </row>
    <row r="81" spans="5:10" ht="18" x14ac:dyDescent="0.25">
      <c r="E81" s="1"/>
      <c r="J81" s="8"/>
    </row>
    <row r="82" spans="5:10" ht="18" x14ac:dyDescent="0.25">
      <c r="E82" s="1"/>
      <c r="J82" s="8"/>
    </row>
    <row r="83" spans="5:10" ht="18" x14ac:dyDescent="0.25">
      <c r="E83" s="1"/>
      <c r="J83" s="8"/>
    </row>
    <row r="84" spans="5:10" ht="18" x14ac:dyDescent="0.25">
      <c r="E84" s="1"/>
      <c r="J84" s="8"/>
    </row>
    <row r="85" spans="5:10" ht="18" x14ac:dyDescent="0.25">
      <c r="E85" s="1"/>
      <c r="J85" s="8"/>
    </row>
    <row r="86" spans="5:10" ht="18" x14ac:dyDescent="0.25">
      <c r="E86" s="1"/>
      <c r="J86" s="8"/>
    </row>
    <row r="87" spans="5:10" ht="18" x14ac:dyDescent="0.25">
      <c r="E87" s="1"/>
      <c r="J87" s="8"/>
    </row>
    <row r="88" spans="5:10" ht="18" x14ac:dyDescent="0.25">
      <c r="E88" s="1"/>
      <c r="J88" s="8"/>
    </row>
    <row r="89" spans="5:10" ht="18" x14ac:dyDescent="0.25">
      <c r="E89" s="1"/>
      <c r="J89" s="8"/>
    </row>
    <row r="90" spans="5:10" ht="18" x14ac:dyDescent="0.25">
      <c r="E90" s="1"/>
      <c r="J90" s="8"/>
    </row>
    <row r="91" spans="5:10" ht="18" x14ac:dyDescent="0.25">
      <c r="E91" s="1"/>
      <c r="J91" s="8"/>
    </row>
    <row r="92" spans="5:10" ht="18" x14ac:dyDescent="0.25">
      <c r="E92" s="1"/>
      <c r="J92" s="8"/>
    </row>
    <row r="93" spans="5:10" ht="18" x14ac:dyDescent="0.25">
      <c r="E93" s="1"/>
      <c r="J93" s="8"/>
    </row>
    <row r="94" spans="5:10" ht="18" x14ac:dyDescent="0.25">
      <c r="E94" s="1"/>
      <c r="J94" s="8"/>
    </row>
    <row r="95" spans="5:10" ht="18" x14ac:dyDescent="0.25">
      <c r="E95" s="1"/>
      <c r="J95" s="8"/>
    </row>
    <row r="96" spans="5:10" ht="18" x14ac:dyDescent="0.25">
      <c r="E96" s="1"/>
      <c r="J96" s="8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</sheetData>
  <mergeCells count="18">
    <mergeCell ref="Q2:Q3"/>
    <mergeCell ref="M2:M3"/>
    <mergeCell ref="P2:P3"/>
    <mergeCell ref="L1:N1"/>
    <mergeCell ref="O1:Q1"/>
    <mergeCell ref="K2:K3"/>
    <mergeCell ref="L2:L3"/>
    <mergeCell ref="N2:N3"/>
    <mergeCell ref="O2:O3"/>
    <mergeCell ref="F1:I1"/>
    <mergeCell ref="F2:F3"/>
    <mergeCell ref="G2:H2"/>
    <mergeCell ref="I2:I3"/>
    <mergeCell ref="C2:D2"/>
    <mergeCell ref="B2:B3"/>
    <mergeCell ref="E2:E3"/>
    <mergeCell ref="A2:A3"/>
    <mergeCell ref="B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1FFF6-C64B-6343-9A98-C46566559C71}">
  <dimension ref="A1:G65"/>
  <sheetViews>
    <sheetView workbookViewId="0">
      <selection activeCell="I1" sqref="I1:L66"/>
    </sheetView>
  </sheetViews>
  <sheetFormatPr baseColWidth="10" defaultRowHeight="16" x14ac:dyDescent="0.2"/>
  <sheetData>
    <row r="1" spans="1:7" x14ac:dyDescent="0.2">
      <c r="A1" s="44" t="s">
        <v>0</v>
      </c>
      <c r="B1" s="38" t="s">
        <v>8</v>
      </c>
      <c r="C1" s="39"/>
      <c r="D1" s="42" t="s">
        <v>9</v>
      </c>
      <c r="E1" s="57" t="s">
        <v>3</v>
      </c>
      <c r="F1" s="53" t="s">
        <v>4</v>
      </c>
      <c r="G1" s="55" t="s">
        <v>5</v>
      </c>
    </row>
    <row r="2" spans="1:7" ht="17" thickBot="1" x14ac:dyDescent="0.25">
      <c r="A2" s="45"/>
      <c r="B2" s="6" t="s">
        <v>1</v>
      </c>
      <c r="C2" s="7" t="s">
        <v>2</v>
      </c>
      <c r="D2" s="43"/>
      <c r="E2" s="58"/>
      <c r="F2" s="54"/>
      <c r="G2" s="56"/>
    </row>
    <row r="3" spans="1:7" ht="17" thickTop="1" x14ac:dyDescent="0.2">
      <c r="A3" s="3">
        <v>0</v>
      </c>
      <c r="B3" s="14">
        <v>67.515000000000001</v>
      </c>
      <c r="C3" s="15">
        <v>23.569299999999998</v>
      </c>
      <c r="D3" s="16">
        <v>50.067450000000001</v>
      </c>
      <c r="E3" s="17">
        <v>1</v>
      </c>
      <c r="F3" s="29">
        <v>0.90891569999999999</v>
      </c>
      <c r="G3" s="16">
        <v>0.89986509999999997</v>
      </c>
    </row>
    <row r="4" spans="1:7" x14ac:dyDescent="0.2">
      <c r="A4" s="3">
        <v>1</v>
      </c>
      <c r="B4" s="14">
        <v>7.3327</v>
      </c>
      <c r="C4" s="13">
        <v>65.938999999999993</v>
      </c>
      <c r="D4" s="16">
        <v>627.68354999999997</v>
      </c>
      <c r="E4" s="17">
        <v>1</v>
      </c>
      <c r="F4" s="29">
        <v>0.92672829999999995</v>
      </c>
      <c r="G4" s="16">
        <v>0</v>
      </c>
    </row>
    <row r="5" spans="1:7" x14ac:dyDescent="0.2">
      <c r="A5" s="3">
        <v>2</v>
      </c>
      <c r="B5" s="14">
        <v>24.142199999999999</v>
      </c>
      <c r="C5" s="13">
        <v>73.171700000000001</v>
      </c>
      <c r="D5" s="16">
        <v>118.95359999999999</v>
      </c>
      <c r="E5" s="17">
        <v>1</v>
      </c>
      <c r="F5" s="29">
        <v>0.90268609999999994</v>
      </c>
      <c r="G5" s="16">
        <v>0.76209280000000001</v>
      </c>
    </row>
    <row r="6" spans="1:7" x14ac:dyDescent="0.2">
      <c r="A6" s="3">
        <v>3</v>
      </c>
      <c r="B6" s="14">
        <v>33.257599999999996</v>
      </c>
      <c r="C6" s="13">
        <v>351.856099999999</v>
      </c>
      <c r="D6" s="16">
        <v>96.743499999999997</v>
      </c>
      <c r="E6" s="17">
        <v>1</v>
      </c>
      <c r="F6" s="29">
        <v>0.61488630000000111</v>
      </c>
      <c r="G6" s="16">
        <v>0.80651300000000004</v>
      </c>
    </row>
    <row r="7" spans="1:7" x14ac:dyDescent="0.2">
      <c r="A7" s="3">
        <v>4</v>
      </c>
      <c r="B7" s="14">
        <v>10.847899999999999</v>
      </c>
      <c r="C7" s="13">
        <v>159.8597</v>
      </c>
      <c r="D7" s="16">
        <v>830.29264999999998</v>
      </c>
      <c r="E7" s="17">
        <v>1</v>
      </c>
      <c r="F7" s="29">
        <v>0.82929239999999993</v>
      </c>
      <c r="G7" s="16">
        <v>0</v>
      </c>
    </row>
    <row r="8" spans="1:7" x14ac:dyDescent="0.2">
      <c r="A8" s="3">
        <v>5</v>
      </c>
      <c r="B8" s="14">
        <v>92.762099999999904</v>
      </c>
      <c r="C8" s="13">
        <v>1194.0661</v>
      </c>
      <c r="D8" s="16">
        <v>176.09059999999999</v>
      </c>
      <c r="E8" s="17">
        <v>1</v>
      </c>
      <c r="F8" s="29">
        <v>0</v>
      </c>
      <c r="G8" s="16">
        <v>0.64781880000000003</v>
      </c>
    </row>
    <row r="9" spans="1:7" x14ac:dyDescent="0.2">
      <c r="A9" s="3">
        <v>6</v>
      </c>
      <c r="B9" s="14">
        <v>9.3025000000000002</v>
      </c>
      <c r="C9" s="13">
        <v>464.339599999999</v>
      </c>
      <c r="D9" s="16">
        <v>157.66409999999999</v>
      </c>
      <c r="E9" s="17">
        <v>1</v>
      </c>
      <c r="F9" s="29">
        <v>0.52635790000000093</v>
      </c>
      <c r="G9" s="16">
        <v>0.68467180000000005</v>
      </c>
    </row>
    <row r="10" spans="1:7" x14ac:dyDescent="0.2">
      <c r="A10" s="3">
        <v>7</v>
      </c>
      <c r="B10" s="14">
        <v>148.26509999999999</v>
      </c>
      <c r="C10" s="13">
        <v>100.53049999999899</v>
      </c>
      <c r="D10" s="16">
        <v>991.96489999999994</v>
      </c>
      <c r="E10" s="17">
        <v>1</v>
      </c>
      <c r="F10" s="29">
        <v>0.75120440000000099</v>
      </c>
      <c r="G10" s="16">
        <v>0</v>
      </c>
    </row>
    <row r="11" spans="1:7" x14ac:dyDescent="0.2">
      <c r="A11" s="3">
        <v>8</v>
      </c>
      <c r="B11" s="14">
        <v>150.03449999999901</v>
      </c>
      <c r="C11" s="13">
        <v>197.244</v>
      </c>
      <c r="D11" s="16">
        <v>372.000799999999</v>
      </c>
      <c r="E11" s="17">
        <v>1</v>
      </c>
      <c r="F11" s="29">
        <v>0.65272150000000106</v>
      </c>
      <c r="G11" s="16">
        <v>0.25599840000000196</v>
      </c>
    </row>
    <row r="12" spans="1:7" x14ac:dyDescent="0.2">
      <c r="A12" s="3">
        <v>9</v>
      </c>
      <c r="B12" s="14">
        <v>14.4886</v>
      </c>
      <c r="C12" s="13">
        <v>8.4025999999999996</v>
      </c>
      <c r="D12" s="16">
        <v>86.781700000000001</v>
      </c>
      <c r="E12" s="17">
        <v>0.77777777777777701</v>
      </c>
      <c r="F12" s="29">
        <v>0.9771088</v>
      </c>
      <c r="G12" s="16">
        <v>0.82643659999999997</v>
      </c>
    </row>
    <row r="13" spans="1:7" x14ac:dyDescent="0.2">
      <c r="A13" s="3">
        <v>10</v>
      </c>
      <c r="B13" s="14">
        <v>36.436299999999903</v>
      </c>
      <c r="C13" s="13">
        <v>43.548099999999998</v>
      </c>
      <c r="D13" s="16">
        <v>271.60550000000001</v>
      </c>
      <c r="E13" s="17">
        <v>1</v>
      </c>
      <c r="F13" s="29">
        <v>0.92001560000000004</v>
      </c>
      <c r="G13" s="16">
        <v>0.456789</v>
      </c>
    </row>
    <row r="14" spans="1:7" x14ac:dyDescent="0.2">
      <c r="A14" s="3">
        <v>11</v>
      </c>
      <c r="B14" s="14">
        <v>4.1735999999999898</v>
      </c>
      <c r="C14" s="13">
        <v>43.474899999999998</v>
      </c>
      <c r="D14" s="16">
        <v>100.13915</v>
      </c>
      <c r="E14" s="17">
        <v>1</v>
      </c>
      <c r="F14" s="29">
        <v>0.95235150000000002</v>
      </c>
      <c r="G14" s="16">
        <v>0.79972169999999998</v>
      </c>
    </row>
    <row r="15" spans="1:7" x14ac:dyDescent="0.2">
      <c r="A15" s="3">
        <v>12</v>
      </c>
      <c r="B15" s="14">
        <v>18.378599999999999</v>
      </c>
      <c r="C15" s="13">
        <v>78.729399999999998</v>
      </c>
      <c r="D15" s="16">
        <v>303.69725</v>
      </c>
      <c r="E15" s="17">
        <v>0.80952380952380898</v>
      </c>
      <c r="F15" s="29">
        <v>0.90289200000000003</v>
      </c>
      <c r="G15" s="16">
        <v>0.39260550000000005</v>
      </c>
    </row>
    <row r="16" spans="1:7" x14ac:dyDescent="0.2">
      <c r="A16" s="3">
        <v>13</v>
      </c>
      <c r="B16" s="14">
        <v>22.206699999999898</v>
      </c>
      <c r="C16" s="13">
        <v>162.38909999999899</v>
      </c>
      <c r="D16" s="16">
        <v>195.26134999999999</v>
      </c>
      <c r="E16" s="17">
        <v>1</v>
      </c>
      <c r="F16" s="29">
        <v>0.81540420000000113</v>
      </c>
      <c r="G16" s="16">
        <v>0.6094773</v>
      </c>
    </row>
    <row r="17" spans="1:7" x14ac:dyDescent="0.2">
      <c r="A17" s="3">
        <v>14</v>
      </c>
      <c r="B17" s="14">
        <v>16.529899999999898</v>
      </c>
      <c r="C17" s="13">
        <v>8.8583999999999996</v>
      </c>
      <c r="D17" s="16">
        <v>278.45175</v>
      </c>
      <c r="E17" s="17">
        <v>1</v>
      </c>
      <c r="F17" s="29">
        <v>0.97461170000000008</v>
      </c>
      <c r="G17" s="16">
        <v>0.4430965</v>
      </c>
    </row>
    <row r="18" spans="1:7" x14ac:dyDescent="0.2">
      <c r="A18" s="3">
        <v>15</v>
      </c>
      <c r="B18" s="14">
        <v>91.039900000000003</v>
      </c>
      <c r="C18" s="13">
        <v>30.646699999999999</v>
      </c>
      <c r="D18" s="16">
        <v>649.93475000000001</v>
      </c>
      <c r="E18" s="17">
        <v>1</v>
      </c>
      <c r="F18" s="29">
        <v>0.87831340000000002</v>
      </c>
      <c r="G18" s="16">
        <v>0</v>
      </c>
    </row>
    <row r="19" spans="1:7" x14ac:dyDescent="0.2">
      <c r="A19" s="3">
        <v>16</v>
      </c>
      <c r="B19" s="14">
        <v>6.3331</v>
      </c>
      <c r="C19" s="13">
        <v>8.7995999999999999</v>
      </c>
      <c r="D19" s="16">
        <v>120.172699999999</v>
      </c>
      <c r="E19" s="17">
        <v>1</v>
      </c>
      <c r="F19" s="29">
        <v>0.9848673</v>
      </c>
      <c r="G19" s="16">
        <v>0.75965460000000196</v>
      </c>
    </row>
    <row r="20" spans="1:7" x14ac:dyDescent="0.2">
      <c r="A20" s="3">
        <v>17</v>
      </c>
      <c r="B20" s="14">
        <v>173.833</v>
      </c>
      <c r="C20" s="13">
        <v>703.67779999999902</v>
      </c>
      <c r="D20" s="16">
        <v>569.69324999999901</v>
      </c>
      <c r="E20" s="17">
        <v>1</v>
      </c>
      <c r="F20" s="29">
        <v>0.12248920000000096</v>
      </c>
      <c r="G20" s="16">
        <v>0</v>
      </c>
    </row>
    <row r="21" spans="1:7" x14ac:dyDescent="0.2">
      <c r="A21" s="3">
        <v>18</v>
      </c>
      <c r="B21" s="14">
        <v>92.201499999999996</v>
      </c>
      <c r="C21" s="13">
        <v>181.68429999999901</v>
      </c>
      <c r="D21" s="16">
        <v>17.460100000000001</v>
      </c>
      <c r="E21" s="17">
        <v>0.87037037037037002</v>
      </c>
      <c r="F21" s="29">
        <v>0.72611420000000093</v>
      </c>
      <c r="G21" s="16">
        <v>0.96507980000000004</v>
      </c>
    </row>
    <row r="22" spans="1:7" x14ac:dyDescent="0.2">
      <c r="A22" s="3">
        <v>19</v>
      </c>
      <c r="B22" s="14">
        <v>21.621499999999902</v>
      </c>
      <c r="C22" s="13">
        <v>49.875</v>
      </c>
      <c r="D22" s="16">
        <v>75.970199999999906</v>
      </c>
      <c r="E22" s="17">
        <v>1</v>
      </c>
      <c r="F22" s="29">
        <v>0.92850350000000015</v>
      </c>
      <c r="G22" s="16">
        <v>0.84805960000000025</v>
      </c>
    </row>
    <row r="23" spans="1:7" x14ac:dyDescent="0.2">
      <c r="A23" s="3">
        <v>20</v>
      </c>
      <c r="B23" s="14">
        <v>155.0402</v>
      </c>
      <c r="C23" s="13">
        <v>62.355799999999903</v>
      </c>
      <c r="D23" s="16">
        <v>176.02519999999899</v>
      </c>
      <c r="E23" s="17">
        <v>1</v>
      </c>
      <c r="F23" s="29">
        <v>0.78260400000000008</v>
      </c>
      <c r="G23" s="16">
        <v>0.64794960000000201</v>
      </c>
    </row>
    <row r="24" spans="1:7" x14ac:dyDescent="0.2">
      <c r="A24" s="3">
        <v>21</v>
      </c>
      <c r="B24" s="14">
        <v>39.423699999999997</v>
      </c>
      <c r="C24" s="13">
        <v>264.61349999999999</v>
      </c>
      <c r="D24" s="16">
        <v>69.188800000000001</v>
      </c>
      <c r="E24" s="17">
        <v>1</v>
      </c>
      <c r="F24" s="29">
        <v>0.69596279999999999</v>
      </c>
      <c r="G24" s="16">
        <v>0.86162240000000001</v>
      </c>
    </row>
    <row r="25" spans="1:7" x14ac:dyDescent="0.2">
      <c r="A25" s="3">
        <v>22</v>
      </c>
      <c r="B25" s="14">
        <v>62.896799999999999</v>
      </c>
      <c r="C25" s="13">
        <v>20.470499999999902</v>
      </c>
      <c r="D25" s="16">
        <v>48.158200000000001</v>
      </c>
      <c r="E25" s="17">
        <v>1</v>
      </c>
      <c r="F25" s="29">
        <v>0.91663270000000008</v>
      </c>
      <c r="G25" s="16">
        <v>0.90368360000000003</v>
      </c>
    </row>
    <row r="26" spans="1:7" x14ac:dyDescent="0.2">
      <c r="A26" s="3">
        <v>23</v>
      </c>
      <c r="B26" s="14">
        <v>143.89669999999899</v>
      </c>
      <c r="C26" s="13">
        <v>17.066299999999998</v>
      </c>
      <c r="D26" s="16">
        <v>42.515799999999999</v>
      </c>
      <c r="E26" s="17">
        <v>1</v>
      </c>
      <c r="F26" s="29">
        <v>0.83903700000000103</v>
      </c>
      <c r="G26" s="16">
        <v>0.91496840000000002</v>
      </c>
    </row>
    <row r="27" spans="1:7" x14ac:dyDescent="0.2">
      <c r="A27" s="3">
        <v>24</v>
      </c>
      <c r="B27" s="14">
        <v>34.063699999999997</v>
      </c>
      <c r="C27" s="13">
        <v>32.407499999999999</v>
      </c>
      <c r="D27" s="16">
        <v>25.546849999999999</v>
      </c>
      <c r="E27" s="17">
        <v>1</v>
      </c>
      <c r="F27" s="29">
        <v>0.93352880000000005</v>
      </c>
      <c r="G27" s="16">
        <v>0.94890629999999998</v>
      </c>
    </row>
    <row r="28" spans="1:7" x14ac:dyDescent="0.2">
      <c r="A28" s="3">
        <v>25</v>
      </c>
      <c r="B28" s="14">
        <v>224.67519999999999</v>
      </c>
      <c r="C28" s="13">
        <v>6.5017999999999896</v>
      </c>
      <c r="D28" s="16">
        <v>208.48464999999999</v>
      </c>
      <c r="E28" s="17">
        <v>1</v>
      </c>
      <c r="F28" s="29">
        <v>0.76882300000000003</v>
      </c>
      <c r="G28" s="16">
        <v>0.58303070000000001</v>
      </c>
    </row>
    <row r="29" spans="1:7" x14ac:dyDescent="0.2">
      <c r="A29" s="3">
        <v>26</v>
      </c>
      <c r="B29" s="14">
        <v>28.79</v>
      </c>
      <c r="C29" s="13">
        <v>18.323699999999999</v>
      </c>
      <c r="D29" s="16">
        <v>398.625349999999</v>
      </c>
      <c r="E29" s="17">
        <v>1</v>
      </c>
      <c r="F29" s="29">
        <v>0.95288629999999996</v>
      </c>
      <c r="G29" s="16">
        <v>0.20274930000000202</v>
      </c>
    </row>
    <row r="30" spans="1:7" x14ac:dyDescent="0.2">
      <c r="A30" s="3">
        <v>27</v>
      </c>
      <c r="B30" s="14">
        <v>291.772999999999</v>
      </c>
      <c r="C30" s="13">
        <v>6.0935999999999897</v>
      </c>
      <c r="D30" s="16">
        <v>154.21564999999899</v>
      </c>
      <c r="E30" s="17">
        <v>1</v>
      </c>
      <c r="F30" s="29">
        <v>0.70213340000000102</v>
      </c>
      <c r="G30" s="16">
        <v>0.69156870000000203</v>
      </c>
    </row>
    <row r="31" spans="1:7" x14ac:dyDescent="0.2">
      <c r="A31" s="3">
        <v>28</v>
      </c>
      <c r="B31" s="14">
        <v>1.5810999999999999</v>
      </c>
      <c r="C31" s="13">
        <v>18.911300000000001</v>
      </c>
      <c r="D31" s="16">
        <v>137.35429999999999</v>
      </c>
      <c r="E31" s="17">
        <v>1</v>
      </c>
      <c r="F31" s="29">
        <v>0.97950760000000003</v>
      </c>
      <c r="G31" s="16">
        <v>0.72529140000000003</v>
      </c>
    </row>
    <row r="32" spans="1:7" x14ac:dyDescent="0.2">
      <c r="A32" s="3">
        <v>29</v>
      </c>
      <c r="B32" s="14">
        <v>50.363999999999997</v>
      </c>
      <c r="C32" s="13">
        <v>92.699799999999996</v>
      </c>
      <c r="D32" s="16">
        <v>36.305700000000002</v>
      </c>
      <c r="E32" s="17">
        <v>1</v>
      </c>
      <c r="F32" s="29">
        <v>0.85693620000000004</v>
      </c>
      <c r="G32" s="16">
        <v>0.92738860000000001</v>
      </c>
    </row>
    <row r="33" spans="1:7" x14ac:dyDescent="0.2">
      <c r="A33" s="3">
        <v>30</v>
      </c>
      <c r="B33" s="14">
        <v>21.374199999999998</v>
      </c>
      <c r="C33" s="13">
        <v>4.5983999999999998</v>
      </c>
      <c r="D33" s="16">
        <v>111.677849999999</v>
      </c>
      <c r="E33" s="17">
        <v>1</v>
      </c>
      <c r="F33" s="29">
        <v>0.97402739999999999</v>
      </c>
      <c r="G33" s="16">
        <v>0.77664430000000206</v>
      </c>
    </row>
    <row r="34" spans="1:7" x14ac:dyDescent="0.2">
      <c r="A34" s="3">
        <v>31</v>
      </c>
      <c r="B34" s="14">
        <v>15.861199999999901</v>
      </c>
      <c r="C34" s="13">
        <v>24.535499999999999</v>
      </c>
      <c r="D34" s="16">
        <v>19.8855</v>
      </c>
      <c r="E34" s="17">
        <v>1</v>
      </c>
      <c r="F34" s="29">
        <v>0.95960330000000016</v>
      </c>
      <c r="G34" s="16">
        <v>0.960229</v>
      </c>
    </row>
    <row r="35" spans="1:7" x14ac:dyDescent="0.2">
      <c r="A35" s="3">
        <v>32</v>
      </c>
      <c r="B35" s="14">
        <v>3.9165999999999999</v>
      </c>
      <c r="C35" s="13">
        <v>264.8186</v>
      </c>
      <c r="D35" s="16">
        <v>10.132399999999899</v>
      </c>
      <c r="E35" s="17">
        <v>1</v>
      </c>
      <c r="F35" s="29">
        <v>0.73126479999999994</v>
      </c>
      <c r="G35" s="16">
        <v>0.97973520000000025</v>
      </c>
    </row>
    <row r="36" spans="1:7" x14ac:dyDescent="0.2">
      <c r="A36" s="3">
        <v>33</v>
      </c>
      <c r="B36" s="14">
        <v>48.861799999999903</v>
      </c>
      <c r="C36" s="13">
        <v>144.9427</v>
      </c>
      <c r="D36" s="16">
        <v>10.31555</v>
      </c>
      <c r="E36" s="17">
        <v>1</v>
      </c>
      <c r="F36" s="29">
        <v>0.80619550000000006</v>
      </c>
      <c r="G36" s="16">
        <v>0.97936889999999999</v>
      </c>
    </row>
    <row r="37" spans="1:7" x14ac:dyDescent="0.2">
      <c r="A37" s="3">
        <v>34</v>
      </c>
      <c r="B37" s="14">
        <v>14.6449</v>
      </c>
      <c r="C37" s="13">
        <v>4.1064999999999996</v>
      </c>
      <c r="D37" s="16">
        <v>60.926949999999998</v>
      </c>
      <c r="E37" s="17">
        <v>1</v>
      </c>
      <c r="F37" s="29">
        <v>0.98124860000000003</v>
      </c>
      <c r="G37" s="16">
        <v>0.87814610000000004</v>
      </c>
    </row>
    <row r="38" spans="1:7" x14ac:dyDescent="0.2">
      <c r="A38" s="3">
        <v>35</v>
      </c>
      <c r="B38" s="14">
        <v>162.5719</v>
      </c>
      <c r="C38" s="13">
        <v>61.396699999999903</v>
      </c>
      <c r="D38" s="16">
        <v>146.52775</v>
      </c>
      <c r="E38" s="17">
        <v>1</v>
      </c>
      <c r="F38" s="29">
        <v>0.77603140000000015</v>
      </c>
      <c r="G38" s="16">
        <v>0.70694450000000009</v>
      </c>
    </row>
    <row r="39" spans="1:7" x14ac:dyDescent="0.2">
      <c r="A39" s="3">
        <v>36</v>
      </c>
      <c r="B39" s="14">
        <v>19.619699999999899</v>
      </c>
      <c r="C39" s="13">
        <v>2.6698999999999899</v>
      </c>
      <c r="D39" s="16">
        <v>0.73199999999999998</v>
      </c>
      <c r="E39" s="17">
        <v>1</v>
      </c>
      <c r="F39" s="29">
        <v>0.97771040000000009</v>
      </c>
      <c r="G39" s="16">
        <v>0.99853599999999998</v>
      </c>
    </row>
    <row r="40" spans="1:7" x14ac:dyDescent="0.2">
      <c r="A40" s="3">
        <v>37</v>
      </c>
      <c r="B40" s="14">
        <v>22.084099999999999</v>
      </c>
      <c r="C40" s="13">
        <v>18.561999999999902</v>
      </c>
      <c r="D40" s="16">
        <v>42.763300000000001</v>
      </c>
      <c r="E40" s="17">
        <v>1</v>
      </c>
      <c r="F40" s="29">
        <v>0.95935390000000009</v>
      </c>
      <c r="G40" s="16">
        <v>0.91447339999999999</v>
      </c>
    </row>
    <row r="41" spans="1:7" x14ac:dyDescent="0.2">
      <c r="A41" s="3">
        <v>38</v>
      </c>
      <c r="B41" s="14">
        <v>135.01069999999899</v>
      </c>
      <c r="C41" s="13">
        <v>14.6145</v>
      </c>
      <c r="D41" s="16">
        <v>118.965049999999</v>
      </c>
      <c r="E41" s="17">
        <v>0.95897435897435901</v>
      </c>
      <c r="F41" s="29">
        <v>0.85037480000000099</v>
      </c>
      <c r="G41" s="16">
        <v>0.76206990000000197</v>
      </c>
    </row>
    <row r="42" spans="1:7" x14ac:dyDescent="0.2">
      <c r="A42" s="3">
        <v>39</v>
      </c>
      <c r="B42" s="14">
        <v>9.3612000000000002</v>
      </c>
      <c r="C42" s="13">
        <v>25.638399999999901</v>
      </c>
      <c r="D42" s="16">
        <v>42.47175</v>
      </c>
      <c r="E42" s="17">
        <v>1</v>
      </c>
      <c r="F42" s="29">
        <v>0.96500040000000009</v>
      </c>
      <c r="G42" s="16">
        <v>0.91505649999999994</v>
      </c>
    </row>
    <row r="43" spans="1:7" x14ac:dyDescent="0.2">
      <c r="A43" s="3">
        <v>40</v>
      </c>
      <c r="B43" s="14">
        <v>50.276699999999998</v>
      </c>
      <c r="C43" s="13">
        <v>19.207599999999999</v>
      </c>
      <c r="D43" s="16">
        <v>16.482499999999899</v>
      </c>
      <c r="E43" s="17">
        <v>1</v>
      </c>
      <c r="F43" s="29">
        <v>0.93051570000000006</v>
      </c>
      <c r="G43" s="16">
        <v>0.9670350000000002</v>
      </c>
    </row>
    <row r="44" spans="1:7" x14ac:dyDescent="0.2">
      <c r="A44" s="3">
        <v>41</v>
      </c>
      <c r="B44" s="14">
        <v>27.264699999999898</v>
      </c>
      <c r="C44" s="13">
        <v>153.43439999999899</v>
      </c>
      <c r="D44" s="16">
        <v>33.592849999999999</v>
      </c>
      <c r="E44" s="17">
        <v>1</v>
      </c>
      <c r="F44" s="29">
        <v>0.81930090000000111</v>
      </c>
      <c r="G44" s="16">
        <v>0.93281429999999999</v>
      </c>
    </row>
    <row r="45" spans="1:7" x14ac:dyDescent="0.2">
      <c r="A45" s="3">
        <v>42</v>
      </c>
      <c r="B45" s="14">
        <v>79.914400000000001</v>
      </c>
      <c r="C45" s="13">
        <v>313.3972</v>
      </c>
      <c r="D45" s="16">
        <v>309.28559999999999</v>
      </c>
      <c r="E45" s="17">
        <v>1</v>
      </c>
      <c r="F45" s="29">
        <v>0.60668840000000002</v>
      </c>
      <c r="G45" s="16">
        <v>0.38142880000000001</v>
      </c>
    </row>
    <row r="46" spans="1:7" x14ac:dyDescent="0.2">
      <c r="A46" s="3">
        <v>43</v>
      </c>
      <c r="B46" s="14">
        <v>53.384499999999903</v>
      </c>
      <c r="C46" s="13">
        <v>15.179699999999899</v>
      </c>
      <c r="D46" s="16">
        <v>33.649650000000001</v>
      </c>
      <c r="E46" s="17">
        <v>1</v>
      </c>
      <c r="F46" s="29">
        <v>0.93143580000000026</v>
      </c>
      <c r="G46" s="16">
        <v>0.93270070000000005</v>
      </c>
    </row>
    <row r="47" spans="1:7" x14ac:dyDescent="0.2">
      <c r="A47" s="3">
        <v>44</v>
      </c>
      <c r="B47" s="14">
        <v>34.495199999999997</v>
      </c>
      <c r="C47" s="13">
        <v>69.436300000000003</v>
      </c>
      <c r="D47" s="16">
        <v>177.72074999999899</v>
      </c>
      <c r="E47" s="17">
        <v>1</v>
      </c>
      <c r="F47" s="29">
        <v>0.89606850000000005</v>
      </c>
      <c r="G47" s="16">
        <v>0.64455850000000203</v>
      </c>
    </row>
    <row r="48" spans="1:7" x14ac:dyDescent="0.2">
      <c r="A48" s="3">
        <v>45</v>
      </c>
      <c r="B48" s="14">
        <v>86.919899999999998</v>
      </c>
      <c r="C48" s="13">
        <v>8.5921000000000003</v>
      </c>
      <c r="D48" s="16">
        <v>266.89789999999999</v>
      </c>
      <c r="E48" s="17">
        <v>1</v>
      </c>
      <c r="F48" s="29">
        <v>0.90448799999999996</v>
      </c>
      <c r="G48" s="16">
        <v>0.46620420000000007</v>
      </c>
    </row>
    <row r="49" spans="1:7" x14ac:dyDescent="0.2">
      <c r="A49" s="3">
        <v>46</v>
      </c>
      <c r="B49" s="14">
        <v>28.577399999999901</v>
      </c>
      <c r="C49" s="13">
        <v>22.466099999999901</v>
      </c>
      <c r="D49" s="16">
        <v>1.85849999999999</v>
      </c>
      <c r="E49" s="17">
        <v>1</v>
      </c>
      <c r="F49" s="29">
        <v>0.9489565000000002</v>
      </c>
      <c r="G49" s="16">
        <v>0.99628300000000003</v>
      </c>
    </row>
    <row r="50" spans="1:7" x14ac:dyDescent="0.2">
      <c r="A50" s="3">
        <v>47</v>
      </c>
      <c r="B50" s="14">
        <v>1.5755999999999999</v>
      </c>
      <c r="C50" s="13">
        <v>17.024000000000001</v>
      </c>
      <c r="D50" s="16">
        <v>119.447549999999</v>
      </c>
      <c r="E50" s="17">
        <v>1</v>
      </c>
      <c r="F50" s="29">
        <v>0.98140039999999995</v>
      </c>
      <c r="G50" s="16">
        <v>0.76110490000000197</v>
      </c>
    </row>
    <row r="51" spans="1:7" x14ac:dyDescent="0.2">
      <c r="A51" s="3">
        <v>48</v>
      </c>
      <c r="B51" s="14">
        <v>177.42399999999901</v>
      </c>
      <c r="C51" s="13">
        <v>30.9986</v>
      </c>
      <c r="D51" s="16">
        <v>44.81635</v>
      </c>
      <c r="E51" s="17">
        <v>1</v>
      </c>
      <c r="F51" s="29">
        <v>0.79157740000000099</v>
      </c>
      <c r="G51" s="16">
        <v>0.91036729999999999</v>
      </c>
    </row>
    <row r="52" spans="1:7" x14ac:dyDescent="0.2">
      <c r="A52" s="3">
        <v>49</v>
      </c>
      <c r="B52" s="14">
        <v>6.1859999999999999</v>
      </c>
      <c r="C52" s="13">
        <v>6.2402999999999897</v>
      </c>
      <c r="D52" s="16">
        <v>96.781949999999995</v>
      </c>
      <c r="E52" s="17">
        <v>1</v>
      </c>
      <c r="F52" s="29">
        <v>0.9875737</v>
      </c>
      <c r="G52" s="16">
        <v>0.80643609999999999</v>
      </c>
    </row>
    <row r="53" spans="1:7" x14ac:dyDescent="0.2">
      <c r="A53" s="3">
        <v>50</v>
      </c>
      <c r="B53" s="14">
        <v>19.636599999999898</v>
      </c>
      <c r="C53" s="13">
        <v>4.8856999999999999</v>
      </c>
      <c r="D53" s="16">
        <v>49.570549999999997</v>
      </c>
      <c r="E53" s="17">
        <v>1</v>
      </c>
      <c r="F53" s="29">
        <v>0.97547770000000011</v>
      </c>
      <c r="G53" s="16">
        <v>0.90085890000000002</v>
      </c>
    </row>
    <row r="54" spans="1:7" x14ac:dyDescent="0.2">
      <c r="A54" s="3">
        <v>51</v>
      </c>
      <c r="B54" s="14">
        <v>55.680799999999998</v>
      </c>
      <c r="C54" s="13">
        <v>15.450199999999899</v>
      </c>
      <c r="D54" s="16">
        <v>59.495349999999902</v>
      </c>
      <c r="E54" s="17">
        <v>1</v>
      </c>
      <c r="F54" s="29">
        <v>0.92886900000000006</v>
      </c>
      <c r="G54" s="16">
        <v>0.88100930000000022</v>
      </c>
    </row>
    <row r="55" spans="1:7" x14ac:dyDescent="0.2">
      <c r="A55" s="3">
        <v>52</v>
      </c>
      <c r="B55" s="14">
        <v>17.0137</v>
      </c>
      <c r="C55" s="13">
        <v>5.3434999999999997</v>
      </c>
      <c r="D55" s="16">
        <v>37.600449999999903</v>
      </c>
      <c r="E55" s="17">
        <v>1</v>
      </c>
      <c r="F55" s="29">
        <v>0.97764280000000003</v>
      </c>
      <c r="G55" s="16">
        <v>0.92479910000000021</v>
      </c>
    </row>
    <row r="56" spans="1:7" x14ac:dyDescent="0.2">
      <c r="A56" s="3">
        <v>53</v>
      </c>
      <c r="B56" s="14">
        <v>25.1632</v>
      </c>
      <c r="C56" s="13">
        <v>25.479299999999999</v>
      </c>
      <c r="D56" s="16">
        <v>59.342349999999897</v>
      </c>
      <c r="E56" s="17">
        <v>1</v>
      </c>
      <c r="F56" s="29">
        <v>0.94935749999999997</v>
      </c>
      <c r="G56" s="16">
        <v>0.88131530000000025</v>
      </c>
    </row>
    <row r="57" spans="1:7" x14ac:dyDescent="0.2">
      <c r="A57" s="3">
        <v>54</v>
      </c>
      <c r="B57" s="14">
        <v>78.966499999999996</v>
      </c>
      <c r="C57" s="13">
        <v>394.859499999999</v>
      </c>
      <c r="D57" s="16">
        <v>281.81115</v>
      </c>
      <c r="E57" s="17">
        <v>1</v>
      </c>
      <c r="F57" s="29">
        <v>0.52617400000000103</v>
      </c>
      <c r="G57" s="16">
        <v>0.43637769999999998</v>
      </c>
    </row>
    <row r="58" spans="1:7" x14ac:dyDescent="0.2">
      <c r="A58" s="3">
        <v>55</v>
      </c>
      <c r="B58" s="14">
        <v>158.10599999999999</v>
      </c>
      <c r="C58" s="13">
        <v>38.428100000000001</v>
      </c>
      <c r="D58" s="16">
        <v>111.70254999999899</v>
      </c>
      <c r="E58" s="17">
        <v>1</v>
      </c>
      <c r="F58" s="29">
        <v>0.80346589999999996</v>
      </c>
      <c r="G58" s="16">
        <v>0.77659490000000198</v>
      </c>
    </row>
    <row r="59" spans="1:7" x14ac:dyDescent="0.2">
      <c r="A59" s="3">
        <v>56</v>
      </c>
      <c r="B59" s="14">
        <v>313.2552</v>
      </c>
      <c r="C59" s="13">
        <v>215.57719999999901</v>
      </c>
      <c r="D59" s="16">
        <v>90.653549999999996</v>
      </c>
      <c r="E59" s="17">
        <v>1</v>
      </c>
      <c r="F59" s="29">
        <v>0.47116760000000102</v>
      </c>
      <c r="G59" s="16">
        <v>0.81869290000000006</v>
      </c>
    </row>
    <row r="60" spans="1:7" x14ac:dyDescent="0.2">
      <c r="A60" s="3">
        <v>57</v>
      </c>
      <c r="B60" s="14">
        <v>407.07499999999999</v>
      </c>
      <c r="C60" s="13">
        <v>144.35149999999999</v>
      </c>
      <c r="D60" s="16">
        <v>134.2353</v>
      </c>
      <c r="E60" s="17">
        <v>1</v>
      </c>
      <c r="F60" s="29">
        <v>0.44857349999999996</v>
      </c>
      <c r="G60" s="16">
        <v>0.7315294</v>
      </c>
    </row>
    <row r="61" spans="1:7" x14ac:dyDescent="0.2">
      <c r="A61" s="3">
        <v>58</v>
      </c>
      <c r="B61" s="14">
        <v>7.6473999999999904</v>
      </c>
      <c r="C61" s="13">
        <v>51.839399999999998</v>
      </c>
      <c r="D61" s="16">
        <v>145.6113</v>
      </c>
      <c r="E61" s="17">
        <v>1</v>
      </c>
      <c r="F61" s="29">
        <v>0.94051320000000005</v>
      </c>
      <c r="G61" s="16">
        <v>0.7087774</v>
      </c>
    </row>
    <row r="62" spans="1:7" ht="17" thickBot="1" x14ac:dyDescent="0.25">
      <c r="A62" s="4">
        <v>59</v>
      </c>
      <c r="B62" s="22">
        <v>87.233699999999999</v>
      </c>
      <c r="C62" s="21">
        <v>21.290900000000001</v>
      </c>
      <c r="D62" s="23">
        <v>71.482299999999995</v>
      </c>
      <c r="E62" s="17">
        <v>0.35313531353135302</v>
      </c>
      <c r="F62" s="29">
        <v>0.89147540000000003</v>
      </c>
      <c r="G62" s="16">
        <v>0.8570354</v>
      </c>
    </row>
    <row r="63" spans="1:7" x14ac:dyDescent="0.2">
      <c r="A63" s="36" t="s">
        <v>10</v>
      </c>
      <c r="B63" s="25">
        <f>AVERAGE(B3:B62)</f>
        <v>70.70515833333323</v>
      </c>
      <c r="C63" s="26">
        <f>AVERAGE(C3:C62)</f>
        <v>110.49117499999983</v>
      </c>
      <c r="D63" s="27">
        <f>AVERAGE(D3:D62)</f>
        <v>168.22476499999982</v>
      </c>
      <c r="E63" s="24">
        <v>0.97949636050296118</v>
      </c>
      <c r="F63" s="37">
        <v>0.82358413666666708</v>
      </c>
      <c r="G63" s="27">
        <v>0.70253610666666688</v>
      </c>
    </row>
    <row r="64" spans="1:7" x14ac:dyDescent="0.2">
      <c r="A64" s="3" t="s">
        <v>11</v>
      </c>
      <c r="B64" s="11">
        <f t="shared" ref="B64:D64" si="0">MAX(B3:B62)</f>
        <v>407.07499999999999</v>
      </c>
      <c r="C64" s="13">
        <f t="shared" si="0"/>
        <v>1194.0661</v>
      </c>
      <c r="D64" s="16">
        <f t="shared" si="0"/>
        <v>991.96489999999994</v>
      </c>
      <c r="E64" s="17">
        <v>1</v>
      </c>
      <c r="F64" s="29">
        <v>0.9875737</v>
      </c>
      <c r="G64" s="16">
        <v>0.99853599999999998</v>
      </c>
    </row>
    <row r="65" spans="1:7" ht="17" thickBot="1" x14ac:dyDescent="0.25">
      <c r="A65" s="4" t="s">
        <v>12</v>
      </c>
      <c r="B65" s="19">
        <f t="shared" ref="B65:D65" si="1">MIN(B3:B62)</f>
        <v>1.5755999999999999</v>
      </c>
      <c r="C65" s="21">
        <f t="shared" si="1"/>
        <v>2.6698999999999899</v>
      </c>
      <c r="D65" s="23">
        <f t="shared" si="1"/>
        <v>0.73199999999999998</v>
      </c>
      <c r="E65" s="18">
        <v>0.35313531353135302</v>
      </c>
      <c r="F65" s="33">
        <v>0</v>
      </c>
      <c r="G65" s="23">
        <v>0</v>
      </c>
    </row>
  </sheetData>
  <mergeCells count="6">
    <mergeCell ref="F1:F2"/>
    <mergeCell ref="G1:G2"/>
    <mergeCell ref="A1:A2"/>
    <mergeCell ref="B1:C1"/>
    <mergeCell ref="D1:D2"/>
    <mergeCell ref="E1:E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6C80-F560-724B-B0C1-4F1DB1BF76BE}">
  <dimension ref="A1:G65"/>
  <sheetViews>
    <sheetView topLeftCell="A8" workbookViewId="0">
      <selection activeCell="I13" sqref="I13"/>
    </sheetView>
  </sheetViews>
  <sheetFormatPr baseColWidth="10" defaultRowHeight="16" x14ac:dyDescent="0.2"/>
  <sheetData>
    <row r="1" spans="1:7" x14ac:dyDescent="0.2">
      <c r="A1" s="61" t="s">
        <v>0</v>
      </c>
      <c r="B1" s="62" t="s">
        <v>8</v>
      </c>
      <c r="C1" s="63"/>
      <c r="D1" s="60" t="s">
        <v>9</v>
      </c>
      <c r="E1" s="64" t="s">
        <v>3</v>
      </c>
      <c r="F1" s="59" t="s">
        <v>4</v>
      </c>
      <c r="G1" s="60" t="s">
        <v>5</v>
      </c>
    </row>
    <row r="2" spans="1:7" ht="17" thickBot="1" x14ac:dyDescent="0.25">
      <c r="A2" s="45"/>
      <c r="B2" s="6" t="s">
        <v>1</v>
      </c>
      <c r="C2" s="7" t="s">
        <v>2</v>
      </c>
      <c r="D2" s="43"/>
      <c r="E2" s="41"/>
      <c r="F2" s="52"/>
      <c r="G2" s="43"/>
    </row>
    <row r="3" spans="1:7" ht="17" thickTop="1" x14ac:dyDescent="0.2">
      <c r="A3" s="3">
        <v>0</v>
      </c>
      <c r="B3" s="11">
        <v>54.549699999999902</v>
      </c>
      <c r="C3" s="11">
        <v>23.770599999999899</v>
      </c>
      <c r="D3" s="12">
        <v>28.282</v>
      </c>
      <c r="E3" s="17">
        <v>1</v>
      </c>
      <c r="F3" s="29">
        <v>0.92167970000000021</v>
      </c>
      <c r="G3" s="16">
        <v>0.94343599999999994</v>
      </c>
    </row>
    <row r="4" spans="1:7" x14ac:dyDescent="0.2">
      <c r="A4" s="3">
        <v>1</v>
      </c>
      <c r="B4" s="11">
        <v>2.6326000000000001</v>
      </c>
      <c r="C4" s="11">
        <v>180.94669999999999</v>
      </c>
      <c r="D4" s="12">
        <v>17.975000000000001</v>
      </c>
      <c r="E4" s="17">
        <v>1</v>
      </c>
      <c r="F4" s="29">
        <v>0.8164207</v>
      </c>
      <c r="G4" s="16">
        <v>0.96404999999999996</v>
      </c>
    </row>
    <row r="5" spans="1:7" x14ac:dyDescent="0.2">
      <c r="A5" s="3">
        <v>2</v>
      </c>
      <c r="B5" s="11">
        <v>1.9536</v>
      </c>
      <c r="C5" s="11">
        <v>42.9193</v>
      </c>
      <c r="D5" s="12">
        <v>17.975000000000001</v>
      </c>
      <c r="E5" s="17">
        <v>1</v>
      </c>
      <c r="F5" s="29">
        <v>0.95512710000000001</v>
      </c>
      <c r="G5" s="16">
        <v>0.96404999999999996</v>
      </c>
    </row>
    <row r="6" spans="1:7" x14ac:dyDescent="0.2">
      <c r="A6" s="3">
        <v>3</v>
      </c>
      <c r="B6" s="11">
        <v>35.2361</v>
      </c>
      <c r="C6" s="11">
        <v>41.114899999999999</v>
      </c>
      <c r="D6" s="12">
        <v>25.766999999999999</v>
      </c>
      <c r="E6" s="17">
        <v>1</v>
      </c>
      <c r="F6" s="29">
        <v>0.92364899999999994</v>
      </c>
      <c r="G6" s="16">
        <v>0.94846600000000003</v>
      </c>
    </row>
    <row r="7" spans="1:7" x14ac:dyDescent="0.2">
      <c r="A7" s="3">
        <v>4</v>
      </c>
      <c r="B7" s="11">
        <v>16.852499999999999</v>
      </c>
      <c r="C7" s="11">
        <v>201.72049999999999</v>
      </c>
      <c r="D7" s="12">
        <v>8.2200000000000006</v>
      </c>
      <c r="E7" s="17">
        <v>1</v>
      </c>
      <c r="F7" s="29">
        <v>0.78142699999999998</v>
      </c>
      <c r="G7" s="16">
        <v>0.98355999999999999</v>
      </c>
    </row>
    <row r="8" spans="1:7" x14ac:dyDescent="0.2">
      <c r="A8" s="3">
        <v>5</v>
      </c>
      <c r="B8" s="11">
        <v>2.4098999999999999</v>
      </c>
      <c r="C8" s="11">
        <v>53.765799999999999</v>
      </c>
      <c r="D8" s="12">
        <v>11.755000000000001</v>
      </c>
      <c r="E8" s="17">
        <v>1</v>
      </c>
      <c r="F8" s="29">
        <v>0.94382429999999995</v>
      </c>
      <c r="G8" s="16">
        <v>0.97648999999999997</v>
      </c>
    </row>
    <row r="9" spans="1:7" x14ac:dyDescent="0.2">
      <c r="A9" s="3">
        <v>6</v>
      </c>
      <c r="B9" s="11">
        <v>27.554399999999902</v>
      </c>
      <c r="C9" s="11">
        <v>146.72719999999899</v>
      </c>
      <c r="D9" s="12">
        <v>31.63</v>
      </c>
      <c r="E9" s="17">
        <v>1</v>
      </c>
      <c r="F9" s="29">
        <v>0.82571840000000107</v>
      </c>
      <c r="G9" s="16">
        <v>0.93674000000000002</v>
      </c>
    </row>
    <row r="10" spans="1:7" x14ac:dyDescent="0.2">
      <c r="A10" s="3">
        <v>7</v>
      </c>
      <c r="B10" s="11">
        <v>31.298999999999999</v>
      </c>
      <c r="C10" s="11">
        <v>262.02940000000001</v>
      </c>
      <c r="D10" s="12">
        <v>0</v>
      </c>
      <c r="E10" s="17">
        <v>1</v>
      </c>
      <c r="F10" s="29">
        <v>0.70667159999999996</v>
      </c>
      <c r="G10" s="16">
        <v>1</v>
      </c>
    </row>
    <row r="11" spans="1:7" x14ac:dyDescent="0.2">
      <c r="A11" s="3">
        <v>8</v>
      </c>
      <c r="B11" s="11">
        <v>27.8994</v>
      </c>
      <c r="C11" s="11">
        <v>65.3934</v>
      </c>
      <c r="D11" s="12">
        <v>9.6609999999999996</v>
      </c>
      <c r="E11" s="17">
        <v>1</v>
      </c>
      <c r="F11" s="29">
        <v>0.90670720000000005</v>
      </c>
      <c r="G11" s="16">
        <v>0.98067800000000005</v>
      </c>
    </row>
    <row r="12" spans="1:7" x14ac:dyDescent="0.2">
      <c r="A12" s="3">
        <v>9</v>
      </c>
      <c r="B12" s="11">
        <v>2.9019999999999899</v>
      </c>
      <c r="C12" s="11">
        <v>525.75170000000003</v>
      </c>
      <c r="D12" s="12">
        <v>0</v>
      </c>
      <c r="E12" s="17">
        <v>1</v>
      </c>
      <c r="F12" s="29">
        <v>0.47134629999999988</v>
      </c>
      <c r="G12" s="16">
        <v>1</v>
      </c>
    </row>
    <row r="13" spans="1:7" x14ac:dyDescent="0.2">
      <c r="A13" s="3">
        <v>10</v>
      </c>
      <c r="B13" s="11">
        <v>6.4424999999999999</v>
      </c>
      <c r="C13" s="11">
        <v>497.77429999999998</v>
      </c>
      <c r="D13" s="12">
        <v>10.567</v>
      </c>
      <c r="E13" s="17">
        <v>1</v>
      </c>
      <c r="F13" s="29">
        <v>0.49578319999999998</v>
      </c>
      <c r="G13" s="16">
        <v>0.97886600000000001</v>
      </c>
    </row>
    <row r="14" spans="1:7" x14ac:dyDescent="0.2">
      <c r="A14" s="3">
        <v>11</v>
      </c>
      <c r="B14" s="11">
        <v>1.6404999999999901</v>
      </c>
      <c r="C14" s="11">
        <v>37.335799999999999</v>
      </c>
      <c r="D14" s="12">
        <v>0</v>
      </c>
      <c r="E14" s="17">
        <v>1</v>
      </c>
      <c r="F14" s="29">
        <v>0.96102370000000004</v>
      </c>
      <c r="G14" s="16">
        <v>1</v>
      </c>
    </row>
    <row r="15" spans="1:7" x14ac:dyDescent="0.2">
      <c r="A15" s="3">
        <v>12</v>
      </c>
      <c r="B15" s="11">
        <v>8.8539999999999992</v>
      </c>
      <c r="C15" s="11">
        <v>496.659799999999</v>
      </c>
      <c r="D15" s="12">
        <v>14.458</v>
      </c>
      <c r="E15" s="17">
        <v>1</v>
      </c>
      <c r="F15" s="29">
        <v>0.49448620000000099</v>
      </c>
      <c r="G15" s="16">
        <v>0.97108399999999995</v>
      </c>
    </row>
    <row r="16" spans="1:7" x14ac:dyDescent="0.2">
      <c r="A16" s="3">
        <v>13</v>
      </c>
      <c r="B16" s="11">
        <v>4.9247999999999896</v>
      </c>
      <c r="C16" s="11">
        <v>682.31029999999998</v>
      </c>
      <c r="D16" s="12">
        <v>13.871</v>
      </c>
      <c r="E16" s="17">
        <v>1</v>
      </c>
      <c r="F16" s="29">
        <v>0.31276490000000001</v>
      </c>
      <c r="G16" s="16">
        <v>0.97225799999999996</v>
      </c>
    </row>
    <row r="17" spans="1:7" x14ac:dyDescent="0.2">
      <c r="A17" s="3">
        <v>14</v>
      </c>
      <c r="B17" s="11">
        <v>36.732900000000001</v>
      </c>
      <c r="C17" s="11">
        <v>487.8886</v>
      </c>
      <c r="D17" s="12">
        <v>14.779</v>
      </c>
      <c r="E17" s="17">
        <v>1</v>
      </c>
      <c r="F17" s="29">
        <v>0.47537850000000004</v>
      </c>
      <c r="G17" s="16">
        <v>0.97044200000000003</v>
      </c>
    </row>
    <row r="18" spans="1:7" x14ac:dyDescent="0.2">
      <c r="A18" s="3">
        <v>15</v>
      </c>
      <c r="B18" s="11">
        <v>7.5801999999999996</v>
      </c>
      <c r="C18" s="11">
        <v>126.37639999999899</v>
      </c>
      <c r="D18" s="12">
        <v>15.532</v>
      </c>
      <c r="E18" s="17">
        <v>1</v>
      </c>
      <c r="F18" s="29">
        <v>0.86604340000000102</v>
      </c>
      <c r="G18" s="16">
        <v>0.96893600000000002</v>
      </c>
    </row>
    <row r="19" spans="1:7" x14ac:dyDescent="0.2">
      <c r="A19" s="3">
        <v>16</v>
      </c>
      <c r="B19" s="11">
        <v>88.339999999999904</v>
      </c>
      <c r="C19" s="11">
        <v>63.249299999999998</v>
      </c>
      <c r="D19" s="12">
        <v>22.54</v>
      </c>
      <c r="E19" s="17">
        <v>1</v>
      </c>
      <c r="F19" s="29">
        <v>0.84841070000000007</v>
      </c>
      <c r="G19" s="16">
        <v>0.95491999999999999</v>
      </c>
    </row>
    <row r="20" spans="1:7" x14ac:dyDescent="0.2">
      <c r="A20" s="3">
        <v>17</v>
      </c>
      <c r="B20" s="11">
        <v>31.825799999999902</v>
      </c>
      <c r="C20" s="11">
        <v>16.8704</v>
      </c>
      <c r="D20" s="12">
        <v>19.925999999999998</v>
      </c>
      <c r="E20" s="17">
        <v>1</v>
      </c>
      <c r="F20" s="29">
        <v>0.95130380000000014</v>
      </c>
      <c r="G20" s="16">
        <v>0.960148</v>
      </c>
    </row>
    <row r="21" spans="1:7" x14ac:dyDescent="0.2">
      <c r="A21" s="3">
        <v>18</v>
      </c>
      <c r="B21" s="11">
        <v>2.2113999999999998</v>
      </c>
      <c r="C21" s="11">
        <v>190.04419999999999</v>
      </c>
      <c r="D21" s="12">
        <v>12.359</v>
      </c>
      <c r="E21" s="17">
        <v>1</v>
      </c>
      <c r="F21" s="29">
        <v>0.80774440000000003</v>
      </c>
      <c r="G21" s="16">
        <v>0.97528199999999998</v>
      </c>
    </row>
    <row r="22" spans="1:7" x14ac:dyDescent="0.2">
      <c r="A22" s="3">
        <v>19</v>
      </c>
      <c r="B22" s="11">
        <v>17.837499999999999</v>
      </c>
      <c r="C22" s="11">
        <v>16.465699999999998</v>
      </c>
      <c r="D22" s="12">
        <v>10.442</v>
      </c>
      <c r="E22" s="17">
        <v>1</v>
      </c>
      <c r="F22" s="29">
        <v>0.96569680000000002</v>
      </c>
      <c r="G22" s="16">
        <v>0.97911599999999999</v>
      </c>
    </row>
    <row r="23" spans="1:7" x14ac:dyDescent="0.2">
      <c r="A23" s="3">
        <v>20</v>
      </c>
      <c r="B23" s="11">
        <v>5.6882000000000001</v>
      </c>
      <c r="C23" s="11">
        <v>242.44829999999999</v>
      </c>
      <c r="D23" s="12">
        <v>10.331</v>
      </c>
      <c r="E23" s="17">
        <v>1</v>
      </c>
      <c r="F23" s="29">
        <v>0.75186350000000002</v>
      </c>
      <c r="G23" s="16">
        <v>0.97933800000000004</v>
      </c>
    </row>
    <row r="24" spans="1:7" x14ac:dyDescent="0.2">
      <c r="A24" s="3">
        <v>21</v>
      </c>
      <c r="B24" s="11">
        <v>3.21409999999999</v>
      </c>
      <c r="C24" s="11">
        <v>198.6336</v>
      </c>
      <c r="D24" s="12">
        <v>0</v>
      </c>
      <c r="E24" s="17">
        <v>1</v>
      </c>
      <c r="F24" s="29">
        <v>0.79815230000000004</v>
      </c>
      <c r="G24" s="16">
        <v>1</v>
      </c>
    </row>
    <row r="25" spans="1:7" x14ac:dyDescent="0.2">
      <c r="A25" s="3">
        <v>22</v>
      </c>
      <c r="B25" s="11">
        <v>43.140499999999903</v>
      </c>
      <c r="C25" s="11">
        <v>131.51919999999899</v>
      </c>
      <c r="D25" s="12">
        <v>11.116</v>
      </c>
      <c r="E25" s="17">
        <v>1</v>
      </c>
      <c r="F25" s="29">
        <v>0.82534030000000103</v>
      </c>
      <c r="G25" s="16">
        <v>0.97776799999999997</v>
      </c>
    </row>
    <row r="26" spans="1:7" x14ac:dyDescent="0.2">
      <c r="A26" s="3">
        <v>23</v>
      </c>
      <c r="B26" s="11">
        <v>5.6208</v>
      </c>
      <c r="C26" s="11">
        <v>49.243099999999998</v>
      </c>
      <c r="D26" s="12">
        <v>16.760000000000002</v>
      </c>
      <c r="E26" s="17">
        <v>1</v>
      </c>
      <c r="F26" s="29">
        <v>0.94513610000000003</v>
      </c>
      <c r="G26" s="16">
        <v>0.96648000000000001</v>
      </c>
    </row>
    <row r="27" spans="1:7" x14ac:dyDescent="0.2">
      <c r="A27" s="3">
        <v>24</v>
      </c>
      <c r="B27" s="11">
        <v>3.5251999999999999</v>
      </c>
      <c r="C27" s="11">
        <v>13.9584999999999</v>
      </c>
      <c r="D27" s="12">
        <v>8.0990000000000002</v>
      </c>
      <c r="E27" s="17">
        <v>1</v>
      </c>
      <c r="F27" s="29">
        <v>0.98251630000000012</v>
      </c>
      <c r="G27" s="16">
        <v>0.98380199999999995</v>
      </c>
    </row>
    <row r="28" spans="1:7" x14ac:dyDescent="0.2">
      <c r="A28" s="3">
        <v>25</v>
      </c>
      <c r="B28" s="11">
        <v>11.014099999999999</v>
      </c>
      <c r="C28" s="11">
        <v>25.7455</v>
      </c>
      <c r="D28" s="12">
        <v>11.211</v>
      </c>
      <c r="E28" s="17">
        <v>1</v>
      </c>
      <c r="F28" s="29">
        <v>0.9632404</v>
      </c>
      <c r="G28" s="16">
        <v>0.97757799999999995</v>
      </c>
    </row>
    <row r="29" spans="1:7" x14ac:dyDescent="0.2">
      <c r="A29" s="3">
        <v>26</v>
      </c>
      <c r="B29" s="11">
        <v>118.09769999999899</v>
      </c>
      <c r="C29" s="11">
        <v>24.293099999999999</v>
      </c>
      <c r="D29" s="12">
        <v>8.391</v>
      </c>
      <c r="E29" s="17">
        <v>1</v>
      </c>
      <c r="F29" s="29">
        <v>0.85760920000000107</v>
      </c>
      <c r="G29" s="16">
        <v>0.98321800000000004</v>
      </c>
    </row>
    <row r="30" spans="1:7" x14ac:dyDescent="0.2">
      <c r="A30" s="3">
        <v>27</v>
      </c>
      <c r="B30" s="11">
        <v>13.0709</v>
      </c>
      <c r="C30" s="11">
        <v>16.0716</v>
      </c>
      <c r="D30" s="12">
        <v>0.50600000000000001</v>
      </c>
      <c r="E30" s="17">
        <v>1</v>
      </c>
      <c r="F30" s="29">
        <v>0.97085750000000004</v>
      </c>
      <c r="G30" s="16">
        <v>0.99898799999999999</v>
      </c>
    </row>
    <row r="31" spans="1:7" x14ac:dyDescent="0.2">
      <c r="A31" s="3">
        <v>28</v>
      </c>
      <c r="B31" s="11">
        <v>1.7848999999999999</v>
      </c>
      <c r="C31" s="11">
        <v>126.29029999999899</v>
      </c>
      <c r="D31" s="12">
        <v>17.193999999999999</v>
      </c>
      <c r="E31" s="17">
        <v>1</v>
      </c>
      <c r="F31" s="29">
        <v>0.87192480000000105</v>
      </c>
      <c r="G31" s="16">
        <v>0.96561200000000003</v>
      </c>
    </row>
    <row r="32" spans="1:7" x14ac:dyDescent="0.2">
      <c r="A32" s="3">
        <v>29</v>
      </c>
      <c r="B32" s="11">
        <v>2.0248999999999899</v>
      </c>
      <c r="C32" s="11">
        <v>66.618099999999998</v>
      </c>
      <c r="D32" s="12">
        <v>11.538</v>
      </c>
      <c r="E32" s="17">
        <v>1</v>
      </c>
      <c r="F32" s="29">
        <v>0.93135699999999999</v>
      </c>
      <c r="G32" s="16">
        <v>0.97692400000000001</v>
      </c>
    </row>
    <row r="33" spans="1:7" x14ac:dyDescent="0.2">
      <c r="A33" s="3">
        <v>30</v>
      </c>
      <c r="B33" s="11">
        <v>1.2559</v>
      </c>
      <c r="C33" s="11">
        <v>16.6569</v>
      </c>
      <c r="D33" s="12">
        <v>14.664</v>
      </c>
      <c r="E33" s="17">
        <v>1</v>
      </c>
      <c r="F33" s="29">
        <v>0.98208720000000005</v>
      </c>
      <c r="G33" s="16">
        <v>0.97067199999999998</v>
      </c>
    </row>
    <row r="34" spans="1:7" x14ac:dyDescent="0.2">
      <c r="A34" s="3">
        <v>31</v>
      </c>
      <c r="B34" s="11">
        <v>72.693100000000001</v>
      </c>
      <c r="C34" s="11">
        <v>17.0486</v>
      </c>
      <c r="D34" s="12">
        <v>13.13</v>
      </c>
      <c r="E34" s="17">
        <v>1</v>
      </c>
      <c r="F34" s="29">
        <v>0.91025829999999996</v>
      </c>
      <c r="G34" s="16">
        <v>0.97374000000000005</v>
      </c>
    </row>
    <row r="35" spans="1:7" x14ac:dyDescent="0.2">
      <c r="A35" s="3">
        <v>32</v>
      </c>
      <c r="B35" s="11">
        <v>1.7974999999999901</v>
      </c>
      <c r="C35" s="11">
        <v>47.049700000000001</v>
      </c>
      <c r="D35" s="12">
        <v>0</v>
      </c>
      <c r="E35" s="17">
        <v>1</v>
      </c>
      <c r="F35" s="29">
        <v>0.95115280000000002</v>
      </c>
      <c r="G35" s="16">
        <v>1</v>
      </c>
    </row>
    <row r="36" spans="1:7" x14ac:dyDescent="0.2">
      <c r="A36" s="3">
        <v>33</v>
      </c>
      <c r="B36" s="11">
        <v>1.3191999999999999</v>
      </c>
      <c r="C36" s="11">
        <v>12.924399999999901</v>
      </c>
      <c r="D36" s="12">
        <v>12.178000000000001</v>
      </c>
      <c r="E36" s="17">
        <v>1</v>
      </c>
      <c r="F36" s="29">
        <v>0.98575640000000009</v>
      </c>
      <c r="G36" s="16">
        <v>0.97564399999999996</v>
      </c>
    </row>
    <row r="37" spans="1:7" x14ac:dyDescent="0.2">
      <c r="A37" s="3">
        <v>34</v>
      </c>
      <c r="B37" s="11">
        <v>1.7967</v>
      </c>
      <c r="C37" s="11">
        <v>19.813099999999999</v>
      </c>
      <c r="D37" s="12">
        <v>12.057</v>
      </c>
      <c r="E37" s="17">
        <v>1</v>
      </c>
      <c r="F37" s="29">
        <v>0.97839019999999999</v>
      </c>
      <c r="G37" s="16">
        <v>0.97588600000000003</v>
      </c>
    </row>
    <row r="38" spans="1:7" x14ac:dyDescent="0.2">
      <c r="A38" s="3">
        <v>35</v>
      </c>
      <c r="B38" s="11">
        <v>3.4950999999999999</v>
      </c>
      <c r="C38" s="11">
        <v>120.5093</v>
      </c>
      <c r="D38" s="12">
        <v>11.961</v>
      </c>
      <c r="E38" s="17">
        <v>1</v>
      </c>
      <c r="F38" s="29">
        <v>0.87599559999999999</v>
      </c>
      <c r="G38" s="16">
        <v>0.976078</v>
      </c>
    </row>
    <row r="39" spans="1:7" x14ac:dyDescent="0.2">
      <c r="A39" s="3">
        <v>36</v>
      </c>
      <c r="B39" s="11">
        <v>6.8094999999999999</v>
      </c>
      <c r="C39" s="11">
        <v>54.004399999999997</v>
      </c>
      <c r="D39" s="12">
        <v>0</v>
      </c>
      <c r="E39" s="17">
        <v>1</v>
      </c>
      <c r="F39" s="29">
        <v>0.93918610000000002</v>
      </c>
      <c r="G39" s="16">
        <v>1</v>
      </c>
    </row>
    <row r="40" spans="1:7" x14ac:dyDescent="0.2">
      <c r="A40" s="3">
        <v>37</v>
      </c>
      <c r="B40" s="11">
        <v>62.920899999999897</v>
      </c>
      <c r="C40" s="11">
        <v>163.38659999999999</v>
      </c>
      <c r="D40" s="12">
        <v>0</v>
      </c>
      <c r="E40" s="17">
        <v>1</v>
      </c>
      <c r="F40" s="29">
        <v>0.77369250000000012</v>
      </c>
      <c r="G40" s="16">
        <v>1</v>
      </c>
    </row>
    <row r="41" spans="1:7" x14ac:dyDescent="0.2">
      <c r="A41" s="3">
        <v>38</v>
      </c>
      <c r="B41" s="11">
        <v>1.8407</v>
      </c>
      <c r="C41" s="11">
        <v>365.60039999999998</v>
      </c>
      <c r="D41" s="12">
        <v>5.1349999999999998</v>
      </c>
      <c r="E41" s="17">
        <v>1</v>
      </c>
      <c r="F41" s="29">
        <v>0.63255890000000004</v>
      </c>
      <c r="G41" s="16">
        <v>0.98973</v>
      </c>
    </row>
    <row r="42" spans="1:7" x14ac:dyDescent="0.2">
      <c r="A42" s="3">
        <v>39</v>
      </c>
      <c r="B42" s="11">
        <v>3.6564999999999999</v>
      </c>
      <c r="C42" s="11">
        <v>104.695799999999</v>
      </c>
      <c r="D42" s="12">
        <v>22.306000000000001</v>
      </c>
      <c r="E42" s="17">
        <v>1</v>
      </c>
      <c r="F42" s="29">
        <v>0.89164770000000104</v>
      </c>
      <c r="G42" s="16">
        <v>0.95538800000000001</v>
      </c>
    </row>
    <row r="43" spans="1:7" x14ac:dyDescent="0.2">
      <c r="A43" s="3">
        <v>40</v>
      </c>
      <c r="B43" s="11">
        <v>4.3258000000000001</v>
      </c>
      <c r="C43" s="11">
        <v>12.4576999999999</v>
      </c>
      <c r="D43" s="12">
        <v>51.087000000000003</v>
      </c>
      <c r="E43" s="17">
        <v>1</v>
      </c>
      <c r="F43" s="29">
        <v>0.98321650000000005</v>
      </c>
      <c r="G43" s="16">
        <v>0.89782600000000001</v>
      </c>
    </row>
    <row r="44" spans="1:7" x14ac:dyDescent="0.2">
      <c r="A44" s="3">
        <v>41</v>
      </c>
      <c r="B44" s="11">
        <v>67.016099999999994</v>
      </c>
      <c r="C44" s="11">
        <v>211.84449999999899</v>
      </c>
      <c r="D44" s="12">
        <v>11.608000000000001</v>
      </c>
      <c r="E44" s="17">
        <v>1</v>
      </c>
      <c r="F44" s="29">
        <v>0.7211394000000011</v>
      </c>
      <c r="G44" s="16">
        <v>0.97678399999999999</v>
      </c>
    </row>
    <row r="45" spans="1:7" x14ac:dyDescent="0.2">
      <c r="A45" s="3">
        <v>42</v>
      </c>
      <c r="B45" s="11">
        <v>50.6629</v>
      </c>
      <c r="C45" s="11">
        <v>9.9386999999999901</v>
      </c>
      <c r="D45" s="12">
        <v>0</v>
      </c>
      <c r="E45" s="17">
        <v>1</v>
      </c>
      <c r="F45" s="29">
        <v>0.93939839999999997</v>
      </c>
      <c r="G45" s="16">
        <v>1</v>
      </c>
    </row>
    <row r="46" spans="1:7" x14ac:dyDescent="0.2">
      <c r="A46" s="3">
        <v>43</v>
      </c>
      <c r="B46" s="11">
        <v>1.982</v>
      </c>
      <c r="C46" s="11">
        <v>15.0022</v>
      </c>
      <c r="D46" s="12">
        <v>10.304</v>
      </c>
      <c r="E46" s="17">
        <v>1</v>
      </c>
      <c r="F46" s="29">
        <v>0.9830158</v>
      </c>
      <c r="G46" s="16">
        <v>0.97939200000000004</v>
      </c>
    </row>
    <row r="47" spans="1:7" x14ac:dyDescent="0.2">
      <c r="A47" s="3">
        <v>44</v>
      </c>
      <c r="B47" s="11">
        <v>2.2870999999999899</v>
      </c>
      <c r="C47" s="11">
        <v>15.8499</v>
      </c>
      <c r="D47" s="12">
        <v>0</v>
      </c>
      <c r="E47" s="17">
        <v>1</v>
      </c>
      <c r="F47" s="29">
        <v>0.98186300000000004</v>
      </c>
      <c r="G47" s="16">
        <v>1</v>
      </c>
    </row>
    <row r="48" spans="1:7" x14ac:dyDescent="0.2">
      <c r="A48" s="3">
        <v>45</v>
      </c>
      <c r="B48" s="11">
        <v>12.974599999999899</v>
      </c>
      <c r="C48" s="11">
        <v>17.731099999999898</v>
      </c>
      <c r="D48" s="12">
        <v>10.584</v>
      </c>
      <c r="E48" s="17">
        <v>1</v>
      </c>
      <c r="F48" s="29">
        <v>0.96929430000000016</v>
      </c>
      <c r="G48" s="16">
        <v>0.97883200000000004</v>
      </c>
    </row>
    <row r="49" spans="1:7" x14ac:dyDescent="0.2">
      <c r="A49" s="3">
        <v>46</v>
      </c>
      <c r="B49" s="11">
        <v>1.6526999999999901</v>
      </c>
      <c r="C49" s="11">
        <v>41.9636</v>
      </c>
      <c r="D49" s="12">
        <v>0</v>
      </c>
      <c r="E49" s="17">
        <v>1</v>
      </c>
      <c r="F49" s="29">
        <v>0.95638370000000006</v>
      </c>
      <c r="G49" s="16">
        <v>1</v>
      </c>
    </row>
    <row r="50" spans="1:7" x14ac:dyDescent="0.2">
      <c r="A50" s="3">
        <v>47</v>
      </c>
      <c r="B50" s="11">
        <v>1.6277999999999999</v>
      </c>
      <c r="C50" s="11">
        <v>186.92669999999899</v>
      </c>
      <c r="D50" s="12">
        <v>0</v>
      </c>
      <c r="E50" s="17">
        <v>1</v>
      </c>
      <c r="F50" s="29">
        <v>0.81144550000000104</v>
      </c>
      <c r="G50" s="16">
        <v>1</v>
      </c>
    </row>
    <row r="51" spans="1:7" x14ac:dyDescent="0.2">
      <c r="A51" s="3">
        <v>48</v>
      </c>
      <c r="B51" s="11">
        <v>2.4266999999999999</v>
      </c>
      <c r="C51" s="11">
        <v>56.108399999999897</v>
      </c>
      <c r="D51" s="12">
        <v>42.002000000000002</v>
      </c>
      <c r="E51" s="17">
        <v>1</v>
      </c>
      <c r="F51" s="29">
        <v>0.94146490000000016</v>
      </c>
      <c r="G51" s="16">
        <v>0.91599600000000003</v>
      </c>
    </row>
    <row r="52" spans="1:7" x14ac:dyDescent="0.2">
      <c r="A52" s="3">
        <v>49</v>
      </c>
      <c r="B52" s="11">
        <v>6.8655999999999997</v>
      </c>
      <c r="C52" s="11">
        <v>33.472999999999999</v>
      </c>
      <c r="D52" s="12">
        <v>45.551000000000002</v>
      </c>
      <c r="E52" s="17">
        <v>1</v>
      </c>
      <c r="F52" s="29">
        <v>0.9596614</v>
      </c>
      <c r="G52" s="16">
        <v>0.90889799999999998</v>
      </c>
    </row>
    <row r="53" spans="1:7" x14ac:dyDescent="0.2">
      <c r="A53" s="3">
        <v>50</v>
      </c>
      <c r="B53" s="11">
        <v>8.6479999999999997</v>
      </c>
      <c r="C53" s="11">
        <v>47.656599999999997</v>
      </c>
      <c r="D53" s="12">
        <v>12.199</v>
      </c>
      <c r="E53" s="17">
        <v>1</v>
      </c>
      <c r="F53" s="29">
        <v>0.94369539999999996</v>
      </c>
      <c r="G53" s="16">
        <v>0.97560199999999997</v>
      </c>
    </row>
    <row r="54" spans="1:7" x14ac:dyDescent="0.2">
      <c r="A54" s="3">
        <v>51</v>
      </c>
      <c r="B54" s="11">
        <v>3.2167999999999899</v>
      </c>
      <c r="C54" s="11">
        <v>69.700099999999907</v>
      </c>
      <c r="D54" s="12">
        <v>26.155000000000001</v>
      </c>
      <c r="E54" s="17">
        <v>1</v>
      </c>
      <c r="F54" s="29">
        <v>0.92708310000000016</v>
      </c>
      <c r="G54" s="16">
        <v>0.94769000000000003</v>
      </c>
    </row>
    <row r="55" spans="1:7" x14ac:dyDescent="0.2">
      <c r="A55" s="3">
        <v>52</v>
      </c>
      <c r="B55" s="11">
        <v>2.3028</v>
      </c>
      <c r="C55" s="11">
        <v>8.2211999999999996</v>
      </c>
      <c r="D55" s="12">
        <v>15.935</v>
      </c>
      <c r="E55" s="17">
        <v>1</v>
      </c>
      <c r="F55" s="29">
        <v>0.98947600000000002</v>
      </c>
      <c r="G55" s="16">
        <v>0.96813000000000005</v>
      </c>
    </row>
    <row r="56" spans="1:7" x14ac:dyDescent="0.2">
      <c r="A56" s="3">
        <v>53</v>
      </c>
      <c r="B56" s="11">
        <v>17.564599999999999</v>
      </c>
      <c r="C56" s="11">
        <v>17.278499999999902</v>
      </c>
      <c r="D56" s="12">
        <v>0</v>
      </c>
      <c r="E56" s="17">
        <v>1</v>
      </c>
      <c r="F56" s="29">
        <v>0.9651569000000001</v>
      </c>
      <c r="G56" s="16">
        <v>1</v>
      </c>
    </row>
    <row r="57" spans="1:7" x14ac:dyDescent="0.2">
      <c r="A57" s="3">
        <v>54</v>
      </c>
      <c r="B57" s="11">
        <v>3.8359999999999999</v>
      </c>
      <c r="C57" s="11">
        <v>8.0602</v>
      </c>
      <c r="D57" s="12">
        <v>2.3860000000000001</v>
      </c>
      <c r="E57" s="17">
        <v>1</v>
      </c>
      <c r="F57" s="29">
        <v>0.98810379999999998</v>
      </c>
      <c r="G57" s="16">
        <v>0.995228</v>
      </c>
    </row>
    <row r="58" spans="1:7" x14ac:dyDescent="0.2">
      <c r="A58" s="3">
        <v>55</v>
      </c>
      <c r="B58" s="11">
        <v>4.0550999999999897</v>
      </c>
      <c r="C58" s="11">
        <v>90.787999999999997</v>
      </c>
      <c r="D58" s="12">
        <v>0</v>
      </c>
      <c r="E58" s="17">
        <v>1</v>
      </c>
      <c r="F58" s="29">
        <v>0.90515690000000004</v>
      </c>
      <c r="G58" s="16">
        <v>1</v>
      </c>
    </row>
    <row r="59" spans="1:7" x14ac:dyDescent="0.2">
      <c r="A59" s="3">
        <v>56</v>
      </c>
      <c r="B59" s="11">
        <v>19.944199999999999</v>
      </c>
      <c r="C59" s="11">
        <v>409.67929999999899</v>
      </c>
      <c r="D59" s="12">
        <v>20.873000000000001</v>
      </c>
      <c r="E59" s="17">
        <v>1</v>
      </c>
      <c r="F59" s="29">
        <v>0.57037650000000095</v>
      </c>
      <c r="G59" s="16">
        <v>0.95825399999999994</v>
      </c>
    </row>
    <row r="60" spans="1:7" x14ac:dyDescent="0.2">
      <c r="A60" s="3">
        <v>57</v>
      </c>
      <c r="B60" s="11">
        <v>9.5359999999999996</v>
      </c>
      <c r="C60" s="11">
        <v>21.476800000000001</v>
      </c>
      <c r="D60" s="12">
        <v>14.241</v>
      </c>
      <c r="E60" s="17">
        <v>1</v>
      </c>
      <c r="F60" s="29">
        <v>0.96898720000000005</v>
      </c>
      <c r="G60" s="16">
        <v>0.97151799999999999</v>
      </c>
    </row>
    <row r="61" spans="1:7" x14ac:dyDescent="0.2">
      <c r="A61" s="3">
        <v>58</v>
      </c>
      <c r="B61" s="11">
        <v>3.8274999999999899</v>
      </c>
      <c r="C61" s="11">
        <v>71.884399999999999</v>
      </c>
      <c r="D61" s="12">
        <v>0</v>
      </c>
      <c r="E61" s="17">
        <v>1</v>
      </c>
      <c r="F61" s="29">
        <v>0.92428810000000006</v>
      </c>
      <c r="G61" s="16">
        <v>1</v>
      </c>
    </row>
    <row r="62" spans="1:7" ht="17" thickBot="1" x14ac:dyDescent="0.25">
      <c r="A62" s="4">
        <v>59</v>
      </c>
      <c r="B62" s="19">
        <v>1.93109999999999</v>
      </c>
      <c r="C62" s="19">
        <v>8.5085999999999995</v>
      </c>
      <c r="D62" s="20">
        <v>38.588999999999999</v>
      </c>
      <c r="E62" s="17">
        <v>1</v>
      </c>
      <c r="F62" s="29">
        <v>0.98956030000000006</v>
      </c>
      <c r="G62" s="16">
        <v>0.92282200000000003</v>
      </c>
    </row>
    <row r="63" spans="1:7" x14ac:dyDescent="0.2">
      <c r="A63" s="36" t="s">
        <v>10</v>
      </c>
      <c r="B63" s="25">
        <f t="shared" ref="B63:D63" si="0">AVERAGE(B3:B62)</f>
        <v>16.685476666666638</v>
      </c>
      <c r="C63" s="26">
        <f t="shared" si="0"/>
        <v>122.16957166666649</v>
      </c>
      <c r="D63" s="27">
        <f t="shared" si="0"/>
        <v>12.897166666666662</v>
      </c>
      <c r="E63" s="24">
        <v>1</v>
      </c>
      <c r="F63" s="37">
        <v>0.86114495166666671</v>
      </c>
      <c r="G63" s="27">
        <v>0.97420566666666675</v>
      </c>
    </row>
    <row r="64" spans="1:7" x14ac:dyDescent="0.2">
      <c r="A64" s="3" t="s">
        <v>11</v>
      </c>
      <c r="B64" s="11">
        <f t="shared" ref="B64:D64" si="1">MAX(B3:B62)</f>
        <v>118.09769999999899</v>
      </c>
      <c r="C64" s="13">
        <f t="shared" si="1"/>
        <v>682.31029999999998</v>
      </c>
      <c r="D64" s="16">
        <f t="shared" si="1"/>
        <v>51.087000000000003</v>
      </c>
      <c r="E64" s="17">
        <v>1</v>
      </c>
      <c r="F64" s="29">
        <v>0.98956030000000006</v>
      </c>
      <c r="G64" s="16">
        <v>1</v>
      </c>
    </row>
    <row r="65" spans="1:7" ht="17" thickBot="1" x14ac:dyDescent="0.25">
      <c r="A65" s="4" t="s">
        <v>12</v>
      </c>
      <c r="B65" s="19">
        <f t="shared" ref="B65:D65" si="2">MIN(B3:B62)</f>
        <v>1.2559</v>
      </c>
      <c r="C65" s="21">
        <f t="shared" si="2"/>
        <v>8.0602</v>
      </c>
      <c r="D65" s="23">
        <f t="shared" si="2"/>
        <v>0</v>
      </c>
      <c r="E65" s="18">
        <v>1</v>
      </c>
      <c r="F65" s="33">
        <v>0.31276490000000001</v>
      </c>
      <c r="G65" s="23">
        <v>0.89782600000000001</v>
      </c>
    </row>
  </sheetData>
  <mergeCells count="6">
    <mergeCell ref="F1:F2"/>
    <mergeCell ref="G1:G2"/>
    <mergeCell ref="A1:A2"/>
    <mergeCell ref="B1:C1"/>
    <mergeCell ref="D1:D2"/>
    <mergeCell ref="E1:E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Rohdaten</vt:lpstr>
      <vt:lpstr>Redis</vt:lpstr>
      <vt:lpstr>Postgres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Alexander Kraß</dc:creator>
  <cp:lastModifiedBy>Leon Alexander Kraß</cp:lastModifiedBy>
  <dcterms:created xsi:type="dcterms:W3CDTF">2021-07-20T14:16:39Z</dcterms:created>
  <dcterms:modified xsi:type="dcterms:W3CDTF">2021-07-29T15:38:03Z</dcterms:modified>
</cp:coreProperties>
</file>